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D:\314243 R BI\METODOLOGII\EVALUARE SI SELECTIE PA\20250516\"/>
    </mc:Choice>
  </mc:AlternateContent>
  <xr:revisionPtr revIDLastSave="0" documentId="13_ncr:1_{2F807676-3A02-4991-B448-C464354D5BE0}" xr6:coauthVersionLast="47" xr6:coauthVersionMax="47" xr10:uidLastSave="{00000000-0000-0000-0000-000000000000}"/>
  <bookViews>
    <workbookView xWindow="-98" yWindow="-98" windowWidth="21795" windowHeight="11625" xr2:uid="{00000000-000D-0000-FFFF-FFFF00000000}"/>
  </bookViews>
  <sheets>
    <sheet name="Buget Investitii" sheetId="6" r:id="rId1"/>
    <sheet name="Proiectii financiare" sheetId="3" r:id="rId2"/>
    <sheet name="Sinteza" sheetId="5" r:id="rId3"/>
    <sheet name="Transe finantare" sheetId="4" r:id="rId4"/>
  </sheets>
  <definedNames>
    <definedName name="_xlnm.Print_Titles" localSheetId="0">'Buget Investitii'!$1:$5</definedName>
    <definedName name="_xlnm.Print_Area" localSheetId="0">'Buget Investitii'!$A$1:$D$97</definedName>
    <definedName name="_xlnm.Print_Area" localSheetId="1">'Proiectii financiare'!$A$1:$D$37</definedName>
    <definedName name="_xlnm.Print_Area" localSheetId="3">'Transe finantare'!$A$1:$E$8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6" l="1"/>
  <c r="D7" i="6"/>
  <c r="D6" i="6" s="1"/>
  <c r="B4" i="5" s="1"/>
  <c r="D81" i="6"/>
  <c r="D34" i="6"/>
  <c r="D35" i="6"/>
  <c r="D36" i="6"/>
  <c r="D33" i="6" l="1"/>
  <c r="D85" i="6"/>
  <c r="D84" i="6"/>
  <c r="D82" i="6"/>
  <c r="D79" i="6"/>
  <c r="D78" i="6"/>
  <c r="D76" i="6"/>
  <c r="D75" i="6"/>
  <c r="D73" i="6"/>
  <c r="D72" i="6"/>
  <c r="D69" i="6"/>
  <c r="D68" i="6"/>
  <c r="D66" i="6"/>
  <c r="D65" i="6"/>
  <c r="D63" i="6"/>
  <c r="D62" i="6"/>
  <c r="D60" i="6"/>
  <c r="D59" i="6"/>
  <c r="D57" i="6"/>
  <c r="D56" i="6"/>
  <c r="D54" i="6"/>
  <c r="D53" i="6"/>
  <c r="D51" i="6"/>
  <c r="D50" i="6"/>
  <c r="D48" i="6"/>
  <c r="D47" i="6"/>
  <c r="D46" i="6"/>
  <c r="D44" i="6"/>
  <c r="D43" i="6"/>
  <c r="D42" i="6"/>
  <c r="D40" i="6"/>
  <c r="D39" i="6"/>
  <c r="D38" i="6"/>
  <c r="D32" i="6"/>
  <c r="D31" i="6"/>
  <c r="D30" i="6"/>
  <c r="D28" i="6"/>
  <c r="D27" i="6"/>
  <c r="D26" i="6"/>
  <c r="D23" i="6"/>
  <c r="D22" i="6"/>
  <c r="D21" i="6"/>
  <c r="D17" i="6"/>
  <c r="D18" i="6"/>
  <c r="D19" i="6"/>
  <c r="D14" i="6" l="1"/>
  <c r="D13" i="6"/>
  <c r="D12" i="6"/>
  <c r="D11" i="6"/>
  <c r="D4" i="4"/>
  <c r="C4" i="4"/>
  <c r="D49" i="6"/>
  <c r="B12" i="5" s="1"/>
  <c r="D16" i="6"/>
  <c r="D10" i="6"/>
  <c r="B4" i="4"/>
  <c r="D32" i="3"/>
  <c r="C32" i="3"/>
  <c r="D19" i="3"/>
  <c r="C19" i="3"/>
  <c r="B19" i="3"/>
  <c r="D33" i="3" l="1"/>
  <c r="D9" i="6"/>
  <c r="E4" i="4"/>
  <c r="D77" i="6"/>
  <c r="D15" i="6"/>
  <c r="B6" i="5" s="1"/>
  <c r="D64" i="6"/>
  <c r="B17" i="5" s="1"/>
  <c r="D29" i="6"/>
  <c r="D45" i="6"/>
  <c r="B11" i="5" s="1"/>
  <c r="D80" i="6"/>
  <c r="C33" i="3"/>
  <c r="B5" i="5" l="1"/>
  <c r="B24" i="5"/>
  <c r="B25" i="5" s="1"/>
  <c r="D71" i="6"/>
  <c r="D37" i="6"/>
  <c r="B9" i="5" s="1"/>
  <c r="D20" i="6"/>
  <c r="B7" i="5" s="1"/>
  <c r="D52" i="6"/>
  <c r="B13" i="5" s="1"/>
  <c r="D25" i="6"/>
  <c r="D24" i="6" s="1"/>
  <c r="D61" i="6"/>
  <c r="B16" i="5" s="1"/>
  <c r="D83" i="6"/>
  <c r="B20" i="5" s="1"/>
  <c r="D55" i="6"/>
  <c r="B14" i="5" s="1"/>
  <c r="D67" i="6"/>
  <c r="B18" i="5" s="1"/>
  <c r="D41" i="6"/>
  <c r="B10" i="5" s="1"/>
  <c r="D58" i="6"/>
  <c r="B15" i="5" s="1"/>
  <c r="D74" i="6"/>
  <c r="B8" i="5" l="1"/>
  <c r="B21" i="3"/>
  <c r="D70" i="6"/>
  <c r="B19" i="5" s="1"/>
  <c r="B21" i="5" s="1"/>
  <c r="B28" i="5" s="1"/>
  <c r="B29" i="5" l="1"/>
  <c r="D86" i="6"/>
  <c r="D88" i="6" s="1"/>
  <c r="B32" i="3" l="1"/>
  <c r="B33" i="3" s="1"/>
</calcChain>
</file>

<file path=xl/sharedStrings.xml><?xml version="1.0" encoding="utf-8"?>
<sst xmlns="http://schemas.openxmlformats.org/spreadsheetml/2006/main" count="198" uniqueCount="101">
  <si>
    <t>An 2</t>
  </si>
  <si>
    <t>An1 cuprinde perioada in care realizati investitia si incepeti operarea acesteia.</t>
  </si>
  <si>
    <t>Venituri in perioada proiectului</t>
  </si>
  <si>
    <t>An1</t>
  </si>
  <si>
    <t>Cheltuieli de investitie</t>
  </si>
  <si>
    <t>Atentie:</t>
  </si>
  <si>
    <t>Daca firma care implementeaza proiectul se va infiinta ca neplatitoare de TVA atunci costurile si veniturile vor include si TVA.</t>
  </si>
  <si>
    <t>Daca firma care implementeaza proiectul se va infiinta ca platitoare de TVA, atunci toate costurile si veniturile nu vor include TVA.</t>
  </si>
  <si>
    <t>Total</t>
  </si>
  <si>
    <t>Venituri (lei)</t>
  </si>
  <si>
    <t>Cheltuieli (lei)</t>
  </si>
  <si>
    <t>Cost total
lei</t>
  </si>
  <si>
    <t>SINTEZA BUGET</t>
  </si>
  <si>
    <t>TOTAL BUGET PROIECT</t>
  </si>
  <si>
    <t>FINANȚARE NERAMBURSABILĂ</t>
  </si>
  <si>
    <t>DEPĂȘIRE</t>
  </si>
  <si>
    <t>CONTRIBUȚIE PROPRIE - VALOARE</t>
  </si>
  <si>
    <t>CONTRIBUȚIE PROPRIE - PROCENT</t>
  </si>
  <si>
    <t xml:space="preserve">Titlul planului de afaceri: </t>
  </si>
  <si>
    <t xml:space="preserve">Categorii de cheltuieli </t>
  </si>
  <si>
    <t>0. Taxe pentru infiintarea de intreprinderi sociale (decontabile după semnarea contractului de subventie de minimis).</t>
  </si>
  <si>
    <t>Număr</t>
  </si>
  <si>
    <t>...</t>
  </si>
  <si>
    <t>Nr. luni</t>
  </si>
  <si>
    <t>2. Cheltuieli cu deplasarea personalului întreprinderilor sprijinite: </t>
  </si>
  <si>
    <t>Nr. persoane</t>
  </si>
  <si>
    <t>2.1 Cheltuieli pentru cazare </t>
  </si>
  <si>
    <t>2.2 Cheltuieli cu diurna personalului propriu </t>
  </si>
  <si>
    <t>2.3 Cheltuieli pentru transportul persoanelor (inclusiv transportul efectuat cu mijloacele de transport în comun sau taxi, gară, autogară sau port şi locul delegării ori locul de cazare, precum şi transportul efectuat pe distanța dintre locul de cazare şi locul delegării) </t>
  </si>
  <si>
    <t>3. Cheltuieli aferente diverselor achiziţii de servicii specializate, pentru care beneficiarul ajutorului de minimis nu are expertiza necesară </t>
  </si>
  <si>
    <t>Cantitate</t>
  </si>
  <si>
    <t>Serviciul 1.......</t>
  </si>
  <si>
    <t>Serviciul 2.......</t>
  </si>
  <si>
    <t>Serviciul n.......</t>
  </si>
  <si>
    <t>4. Cheltuieli cu achiziția de active fixe corporale (altele decât terenuri și imobile), obiecte de inventar, materii prime și materiale, inclusiv materiale consumabile, alte cheltuieli pentru investiţii necesare funcţionării întreprinderilor </t>
  </si>
  <si>
    <t>5. Cheltuieli cu închirierea de sedii (inclusiv depozite), spații pentru desfășurarea diverselor activități ale întreprinderii, echipamente, vehicule, diverse bunuri </t>
  </si>
  <si>
    <t>…....</t>
  </si>
  <si>
    <t>6. Cheltuieli de leasing fără achiziție (leasing operațional) aferente funcţionării întreprinderilor (rate de leasing operațional plătite de întreprindere pentru: echipamente, vehicule, diverse bunuri mobile și imobile) </t>
  </si>
  <si>
    <t>7. Utilităţi aferente funcţionării întreprinderilor </t>
  </si>
  <si>
    <t>8. Servicii de administrare a clădirilor aferente funcţionării întreprinderilor </t>
  </si>
  <si>
    <t>9. Servicii de întreţinere şi reparare de echipamente şi mijloace de transport aferente funcţionării întreprinderilor </t>
  </si>
  <si>
    <t>10. Arhivare de documente aferente funcţionării întreprinderilor </t>
  </si>
  <si>
    <t>11.Amortizarea de active aferente functionarii intreprinderilor</t>
  </si>
  <si>
    <t>12. Cheltuieli financiare şi juridice (notariale) aferente funcţionării întreprinderilor </t>
  </si>
  <si>
    <t>13. Conectare la reţele informatice aferente funcţionării întreprinderilor </t>
  </si>
  <si>
    <t>14. Cheltuieli de informare şi publicitate aferente funcţionării întreprinderilor </t>
  </si>
  <si>
    <t>15. Alte cheltuieli aferente funcţionării întreprinderilor </t>
  </si>
  <si>
    <t>15.1. Prelucrare de date </t>
  </si>
  <si>
    <t>15.2. Întreţinere, actualizare şi dezvoltare de aplicaţii informatice </t>
  </si>
  <si>
    <t>15.3. Achiziţionare de publicaţii, cărţi, reviste de specialitate relevante pentru operaţiune, în format tipărit şi/sau electronic </t>
  </si>
  <si>
    <t>15.4. Concesiuni, brevete, licenţe, mărci comerciale, drepturi şi active similare </t>
  </si>
  <si>
    <t>16. Cheltuielile aferente garanțiilor oferite de bănci sau alte instituții financiare </t>
  </si>
  <si>
    <t>Semnatura:</t>
  </si>
  <si>
    <t xml:space="preserve">Data: </t>
  </si>
  <si>
    <t xml:space="preserve">Antreprenor social: </t>
  </si>
  <si>
    <t>1. Cheltuieli cu salariile personalului nou angajat si contributii sociale aferente cheltuielilor salariale si cheltuielilor asimilate acestora (contributii angajati si angajatori)</t>
  </si>
  <si>
    <t>Salariat 1_Functia</t>
  </si>
  <si>
    <t>Salariat 2_Functia</t>
  </si>
  <si>
    <t>Salariat 3_Functia</t>
  </si>
  <si>
    <t>Salariat 4_Functia</t>
  </si>
  <si>
    <t>Salariat n_Functia</t>
  </si>
  <si>
    <t>2.4 Taxe şi asigurări de călătorie și asigurări medicale aferente deplasării</t>
  </si>
  <si>
    <t>Cost unitar (lei)</t>
  </si>
  <si>
    <t>Valorile prezentate sunt in RON.</t>
  </si>
  <si>
    <t>Cost lunar (lei)</t>
  </si>
  <si>
    <t>Total (lei)</t>
  </si>
  <si>
    <t>Cost unitar (cost estimativ pe călătorie -lei) inclusiv TVA</t>
  </si>
  <si>
    <t>Cost unitar inclusiv TVA (lei)</t>
  </si>
  <si>
    <t>B. ASISTENŢA FINANCIARĂ NERAMBURSABILĂ SOLICITATĂ DE ÎNTREPRINDERE</t>
  </si>
  <si>
    <t>A. TOTAL BUGET PLAN DE AFACERI, din care:</t>
  </si>
  <si>
    <t>Unitati de masura, nr de luni, nr persoane, cantitati,etc)</t>
  </si>
  <si>
    <t>* se vor insera linii noi fără a schimba funcționalitatea formulelor de calcul</t>
  </si>
  <si>
    <t>BUGET INVESTIȚII ȘI OPERARE 18 LUNI</t>
  </si>
  <si>
    <t>Cheltuieli maxime cu personalul</t>
  </si>
  <si>
    <t>Cheltuieli  cu personalul conform buget</t>
  </si>
  <si>
    <t>An 3</t>
  </si>
  <si>
    <t>An1 va fi considerat anul in care implementati proiectul si va cuprinde sume preluate din "Buget"</t>
  </si>
  <si>
    <t>T1</t>
  </si>
  <si>
    <t>T2</t>
  </si>
  <si>
    <t>T3</t>
  </si>
  <si>
    <t>TRANȘE FINANȚARE</t>
  </si>
  <si>
    <t>Alte cheluileli in afara ajutorului de minimis</t>
  </si>
  <si>
    <t>PROIECȚII FINANCIARE VENITURI ȘI CHELTUIELI OPERARE AN 1 - AN 3</t>
  </si>
  <si>
    <t>Cheltuieli de operare</t>
  </si>
  <si>
    <t>Finanțare nerambursabilă</t>
  </si>
  <si>
    <t>4.1 Mijloace fixe si obiecte de inventar</t>
  </si>
  <si>
    <t>4.2  Materii prime si materiale</t>
  </si>
  <si>
    <t>4.3 Alte cheltuieli pentru investitii (renovari, amenajari etc)</t>
  </si>
  <si>
    <t>TOTAL PROFIT OPERATIONAL (lei)</t>
  </si>
  <si>
    <t>TOTAL VENITURI</t>
  </si>
  <si>
    <t>TOTAL CHELTUIELI</t>
  </si>
  <si>
    <t xml:space="preserve">* Categoria 4.2 Materii prime si materiale, sunt cheltuieli pentru care se va demonstra prin documente contabile, înregistrarea </t>
  </si>
  <si>
    <r>
      <t xml:space="preserve">*TVA-ul deductibil nu este cheltuială eligibilă din finanțarea acordată sub formă de ajutor de minimis - </t>
    </r>
    <r>
      <rPr>
        <sz val="11"/>
        <color rgb="FFFF0000"/>
        <rFont val="Calibri"/>
        <family val="2"/>
        <scheme val="minor"/>
      </rPr>
      <t>î</t>
    </r>
    <r>
      <rPr>
        <sz val="11"/>
        <color rgb="FFFF0000"/>
        <rFont val="Calibri"/>
        <family val="2"/>
      </rPr>
      <t>n bugetul planului de afacere nu se va solicita TVA dacă acestă se va recupera prin declarații depuse la ANA</t>
    </r>
    <r>
      <rPr>
        <sz val="11"/>
        <color indexed="10"/>
        <rFont val="Calibri"/>
        <family val="2"/>
      </rPr>
      <t>F</t>
    </r>
  </si>
  <si>
    <t>în circuit de producție/vânzare și utilizarea completă până la finalul perioadei de implementare, altfel valoarea necheltuită devine neeligibilă.</t>
  </si>
  <si>
    <r>
      <t xml:space="preserve">3. Tranșa a treia reprezentând 20% din valoarea totală a ajutorului de minimis, se va acorda după ce beneficiarul ajutorului de minimis face dovada indeplinii cerinței pentru tranșa a doua, precum și depunerii in cont sumei asumate pentru cofinanțare. Termen limită este luna </t>
    </r>
    <r>
      <rPr>
        <b/>
        <sz val="11"/>
        <color theme="1"/>
        <rFont val="Calibri"/>
        <family val="2"/>
        <scheme val="minor"/>
      </rPr>
      <t>14</t>
    </r>
    <r>
      <rPr>
        <sz val="11"/>
        <color theme="1"/>
        <rFont val="Calibri"/>
        <family val="2"/>
        <scheme val="minor"/>
      </rPr>
      <t xml:space="preserve"> a perioadei de implementare.</t>
    </r>
  </si>
  <si>
    <r>
      <t xml:space="preserve">1. Tranșă inițială de maximum </t>
    </r>
    <r>
      <rPr>
        <b/>
        <sz val="11"/>
        <color theme="1"/>
        <rFont val="Calibri"/>
        <family val="2"/>
        <scheme val="minor"/>
      </rPr>
      <t>50%</t>
    </r>
    <r>
      <rPr>
        <sz val="11"/>
        <color theme="1"/>
        <rFont val="Calibri"/>
        <family val="2"/>
        <scheme val="minor"/>
      </rPr>
      <t xml:space="preserve"> din valoarea ajutorului de minimis, așa cum a fost acesta aprobat pe baza planului de afaceri și prevăzut în contractul de subvenție încheiat, după semnarea contractului de subvenție.</t>
    </r>
  </si>
  <si>
    <r>
      <t xml:space="preserve">2. Tranșa a doua reprezentând </t>
    </r>
    <r>
      <rPr>
        <b/>
        <sz val="11"/>
        <color theme="1"/>
        <rFont val="Calibri"/>
        <family val="2"/>
        <scheme val="minor"/>
      </rPr>
      <t>30%</t>
    </r>
    <r>
      <rPr>
        <sz val="11"/>
        <color theme="1"/>
        <rFont val="Calibri"/>
        <family val="2"/>
        <charset val="238"/>
        <scheme val="minor"/>
      </rPr>
      <t xml:space="preserve"> din valoarea totală a ajutorului de minimis, se va acorda după ce beneficiarul ajutorului de minimis face dovada că a ocupat locurile de muncă minime asumate prin planul de afaceri proporțional cu valoarea totala a ajutorului de minimis aprobat și a obținut atestatul de întreprindere socială. În cazul în care beneficiarul ajutorului de minimis nu realizează ocuparea locurilor de muncă minime asumate prin planul de afaceri propoțional cu valoarea toală a ajutorului de minims aprobat pe baza planului de afaceri și menționat în contractul de subvenție, tranșa a doua de ajutor de minimis nu se mai acordă și se demarează procedurile legale de recuperare integrala sau partiala a tranșei I de subvenție acordate. </t>
    </r>
  </si>
  <si>
    <t>Se completează doar câmpurile albe. Nu ștergeți date de pe coloana D</t>
  </si>
  <si>
    <r>
      <t xml:space="preserve">Depășirea la cheltuielile cu personalul </t>
    </r>
    <r>
      <rPr>
        <b/>
        <sz val="11"/>
        <color rgb="FFFF0000"/>
        <rFont val="Calibri"/>
        <family val="2"/>
        <scheme val="minor"/>
      </rPr>
      <t>NU este cofinanțare</t>
    </r>
    <r>
      <rPr>
        <sz val="11"/>
        <color theme="1"/>
        <rFont val="Calibri"/>
        <family val="2"/>
        <scheme val="minor"/>
      </rPr>
      <t xml:space="preserve"> și devine contribuție proprie.</t>
    </r>
  </si>
  <si>
    <r>
      <t xml:space="preserve">Depășirea la cheltuielile cu personalul </t>
    </r>
    <r>
      <rPr>
        <b/>
        <sz val="11"/>
        <color rgb="FFFF0000"/>
        <rFont val="Calibri"/>
        <family val="2"/>
        <scheme val="minor"/>
      </rPr>
      <t>NU intră în calculul cofinanțării (valoric și procentual)</t>
    </r>
    <r>
      <rPr>
        <sz val="11"/>
        <rFont val="Calibri"/>
        <family val="2"/>
        <scheme val="minor"/>
      </rPr>
      <t>.</t>
    </r>
  </si>
  <si>
    <t>C. COFINANTARE min 10% = 34200 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</si>
</sst>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l_e_i_-;\-* #,##0.00\ _l_e_i_-;_-* &quot;-&quot;??\ _l_e_i_-;_-@_-"/>
    <numFmt numFmtId="165" formatCode="_(* #,##0.00_);_(* \(#,##0.00\);_(* &quot;-&quot;??_);_(@_)"/>
  </numFmts>
  <fonts count="3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b/>
      <sz val="18"/>
      <color theme="1"/>
      <name val="Calibri"/>
      <family val="2"/>
      <scheme val="minor"/>
    </font>
    <font>
      <b/>
      <sz val="14"/>
      <color theme="1"/>
      <name val="Calibri"/>
      <family val="2"/>
      <scheme val="minor"/>
    </font>
    <font>
      <sz val="14"/>
      <color theme="1"/>
      <name val="Calibri"/>
      <family val="2"/>
      <scheme val="minor"/>
    </font>
    <font>
      <sz val="11"/>
      <color rgb="FFFF0000"/>
      <name val="Calibri"/>
      <family val="2"/>
      <scheme val="minor"/>
    </font>
    <font>
      <sz val="11"/>
      <color indexed="8"/>
      <name val="Calibri"/>
      <family val="2"/>
    </font>
    <font>
      <b/>
      <sz val="10"/>
      <color rgb="FFFFFFFF"/>
      <name val="Calibri"/>
      <family val="2"/>
      <scheme val="minor"/>
    </font>
    <font>
      <b/>
      <sz val="10"/>
      <color theme="1"/>
      <name val="Calibri"/>
      <family val="2"/>
      <scheme val="minor"/>
    </font>
    <font>
      <b/>
      <sz val="9"/>
      <color rgb="FF000000"/>
      <name val="Trebuchet MS"/>
      <family val="2"/>
    </font>
    <font>
      <b/>
      <sz val="9"/>
      <color rgb="FF000000"/>
      <name val="Arial"/>
      <family val="2"/>
    </font>
    <font>
      <sz val="11"/>
      <color theme="1"/>
      <name val="Trebuchet MS"/>
      <family val="2"/>
    </font>
    <font>
      <sz val="10"/>
      <color theme="1"/>
      <name val="Calibri"/>
      <family val="2"/>
      <scheme val="minor"/>
    </font>
    <font>
      <sz val="9"/>
      <color theme="1"/>
      <name val="Trebuchet MS"/>
      <family val="2"/>
    </font>
    <font>
      <sz val="11"/>
      <color indexed="10"/>
      <name val="Calibri"/>
      <family val="2"/>
    </font>
    <font>
      <b/>
      <sz val="8"/>
      <color rgb="FFFFFFFF"/>
      <name val="Calibri"/>
      <family val="2"/>
      <scheme val="minor"/>
    </font>
    <font>
      <sz val="11"/>
      <color rgb="FFFF0000"/>
      <name val="Calibri"/>
      <family val="2"/>
    </font>
    <font>
      <b/>
      <sz val="16"/>
      <color theme="1"/>
      <name val="Calibri"/>
      <family val="2"/>
      <scheme val="minor"/>
    </font>
    <font>
      <b/>
      <sz val="11"/>
      <name val="Calibri"/>
      <family val="2"/>
      <scheme val="minor"/>
    </font>
    <font>
      <i/>
      <sz val="10"/>
      <color theme="1"/>
      <name val="Calibri"/>
      <family val="2"/>
      <scheme val="minor"/>
    </font>
    <font>
      <b/>
      <sz val="10"/>
      <name val="Calibri"/>
      <family val="2"/>
      <scheme val="minor"/>
    </font>
    <font>
      <sz val="10"/>
      <name val="Calibri"/>
      <family val="2"/>
      <scheme val="minor"/>
    </font>
    <font>
      <b/>
      <sz val="11"/>
      <color rgb="FFFF0000"/>
      <name val="Calibri"/>
      <family val="2"/>
      <scheme val="minor"/>
    </font>
    <font>
      <b/>
      <sz val="18"/>
      <color rgb="FFFF0000"/>
      <name val="Trebuchet MS"/>
      <family val="2"/>
    </font>
    <font>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8080"/>
        <bgColor rgb="FF008080"/>
      </patternFill>
    </fill>
    <fill>
      <patternFill patternType="solid">
        <fgColor theme="4"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rgb="FF00808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2" fillId="0" borderId="0" applyFont="0" applyFill="0" applyBorder="0" applyAlignment="0" applyProtection="0"/>
  </cellStyleXfs>
  <cellXfs count="111">
    <xf numFmtId="0" fontId="0" fillId="0" borderId="0" xfId="0"/>
    <xf numFmtId="0" fontId="5" fillId="0" borderId="0" xfId="0" applyFont="1"/>
    <xf numFmtId="0" fontId="8" fillId="0" borderId="0" xfId="0" applyFont="1" applyAlignment="1">
      <alignment horizontal="center"/>
    </xf>
    <xf numFmtId="0" fontId="0" fillId="0" borderId="0" xfId="0" applyAlignment="1">
      <alignment horizontal="left" vertical="top" wrapText="1"/>
    </xf>
    <xf numFmtId="0" fontId="3" fillId="0" borderId="0" xfId="0" applyFont="1" applyAlignment="1">
      <alignment horizontal="left" vertical="top" wrapText="1"/>
    </xf>
    <xf numFmtId="0" fontId="5" fillId="0" borderId="0" xfId="0" applyFont="1" applyAlignment="1">
      <alignment vertical="center"/>
    </xf>
    <xf numFmtId="0" fontId="0" fillId="0" borderId="0" xfId="0" applyAlignment="1">
      <alignment horizontal="left" vertical="center" wrapText="1"/>
    </xf>
    <xf numFmtId="0" fontId="0" fillId="0" borderId="0" xfId="0" applyAlignment="1">
      <alignment horizontal="left" vertical="center"/>
    </xf>
    <xf numFmtId="0" fontId="8" fillId="0" borderId="0" xfId="0" applyFont="1" applyAlignment="1">
      <alignment horizontal="center" vertical="center"/>
    </xf>
    <xf numFmtId="0" fontId="10" fillId="0" borderId="0" xfId="0" applyFont="1" applyAlignment="1">
      <alignment vertical="center"/>
    </xf>
    <xf numFmtId="0" fontId="15" fillId="0" borderId="0" xfId="0" applyFont="1" applyAlignment="1">
      <alignment horizontal="center" vertical="center" wrapText="1"/>
    </xf>
    <xf numFmtId="0" fontId="15" fillId="0" borderId="0" xfId="0" applyFont="1" applyAlignment="1">
      <alignment vertical="center" wrapText="1"/>
    </xf>
    <xf numFmtId="0" fontId="16" fillId="0" borderId="0" xfId="0" applyFont="1" applyAlignment="1">
      <alignment horizontal="center" vertical="center" wrapText="1"/>
    </xf>
    <xf numFmtId="165" fontId="17" fillId="0" borderId="0" xfId="0" applyNumberFormat="1" applyFont="1" applyAlignment="1">
      <alignment vertical="center" wrapText="1"/>
    </xf>
    <xf numFmtId="0" fontId="17" fillId="0" borderId="0" xfId="0" applyFont="1" applyAlignment="1">
      <alignment vertical="center" wrapText="1"/>
    </xf>
    <xf numFmtId="0" fontId="18" fillId="0" borderId="1" xfId="0" applyFont="1" applyBorder="1" applyAlignment="1">
      <alignment horizontal="justify" vertical="center"/>
    </xf>
    <xf numFmtId="164" fontId="14" fillId="0" borderId="1" xfId="1" applyFont="1" applyBorder="1" applyAlignment="1">
      <alignment horizontal="center" vertical="center" wrapText="1"/>
    </xf>
    <xf numFmtId="0" fontId="19" fillId="0" borderId="0" xfId="0" applyFont="1" applyAlignment="1">
      <alignment vertical="center" wrapText="1"/>
    </xf>
    <xf numFmtId="164" fontId="14" fillId="0" borderId="1" xfId="1" applyFont="1" applyFill="1" applyBorder="1" applyAlignment="1">
      <alignment horizontal="center" vertical="center" wrapText="1"/>
    </xf>
    <xf numFmtId="0" fontId="14" fillId="7" borderId="1" xfId="0" applyFont="1" applyFill="1" applyBorder="1" applyAlignment="1">
      <alignment horizontal="justify" vertical="center"/>
    </xf>
    <xf numFmtId="164" fontId="14" fillId="7" borderId="1" xfId="1" applyFont="1" applyFill="1" applyBorder="1" applyAlignment="1">
      <alignment horizontal="center" vertical="center" wrapText="1"/>
    </xf>
    <xf numFmtId="0" fontId="14" fillId="4" borderId="1" xfId="0" applyFont="1" applyFill="1" applyBorder="1" applyAlignment="1">
      <alignment horizontal="justify" vertical="center"/>
    </xf>
    <xf numFmtId="164" fontId="14" fillId="4" borderId="1" xfId="1" applyFont="1" applyFill="1" applyBorder="1" applyAlignment="1">
      <alignment horizontal="center" vertical="center" wrapText="1"/>
    </xf>
    <xf numFmtId="0" fontId="18" fillId="3" borderId="1" xfId="0" applyFont="1" applyFill="1" applyBorder="1" applyAlignment="1">
      <alignment horizontal="justify" vertical="center"/>
    </xf>
    <xf numFmtId="0" fontId="18" fillId="0" borderId="1" xfId="0" applyFont="1" applyBorder="1" applyAlignment="1">
      <alignment vertical="center"/>
    </xf>
    <xf numFmtId="0" fontId="18"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164" fontId="14" fillId="3" borderId="1" xfId="1" applyFont="1" applyFill="1" applyBorder="1" applyAlignment="1">
      <alignment horizontal="center" vertical="center" wrapText="1"/>
    </xf>
    <xf numFmtId="164" fontId="14" fillId="4" borderId="1" xfId="0" applyNumberFormat="1" applyFont="1" applyFill="1" applyBorder="1" applyAlignment="1">
      <alignment horizontal="center" vertical="center" wrapText="1"/>
    </xf>
    <xf numFmtId="164" fontId="14" fillId="7" borderId="1" xfId="0" applyNumberFormat="1" applyFont="1" applyFill="1" applyBorder="1" applyAlignment="1">
      <alignment horizontal="center" vertical="center" wrapText="1"/>
    </xf>
    <xf numFmtId="0" fontId="18" fillId="0" borderId="1" xfId="0" applyFont="1" applyBorder="1" applyAlignment="1">
      <alignment vertical="center" wrapText="1"/>
    </xf>
    <xf numFmtId="0" fontId="14" fillId="4" borderId="1" xfId="0" applyFont="1" applyFill="1" applyBorder="1" applyAlignment="1">
      <alignment vertical="center" wrapText="1"/>
    </xf>
    <xf numFmtId="0" fontId="14" fillId="0" borderId="1" xfId="0" applyFont="1" applyBorder="1" applyAlignment="1">
      <alignment vertical="center" wrapText="1"/>
    </xf>
    <xf numFmtId="0" fontId="14" fillId="9" borderId="5" xfId="0" applyFont="1" applyFill="1" applyBorder="1" applyAlignment="1">
      <alignment vertical="center" wrapText="1"/>
    </xf>
    <xf numFmtId="0" fontId="14" fillId="9" borderId="14" xfId="0" applyFont="1" applyFill="1" applyBorder="1" applyAlignment="1">
      <alignment vertical="center" wrapText="1"/>
    </xf>
    <xf numFmtId="0" fontId="14" fillId="8" borderId="5" xfId="0" applyFont="1" applyFill="1" applyBorder="1" applyAlignment="1">
      <alignment vertical="center" wrapText="1"/>
    </xf>
    <xf numFmtId="0" fontId="14" fillId="8" borderId="15" xfId="0" applyFont="1" applyFill="1" applyBorder="1" applyAlignment="1">
      <alignment vertical="center" wrapText="1"/>
    </xf>
    <xf numFmtId="3" fontId="13" fillId="6" borderId="12" xfId="0" applyNumberFormat="1" applyFont="1" applyFill="1" applyBorder="1" applyAlignment="1">
      <alignment horizontal="center" vertical="center"/>
    </xf>
    <xf numFmtId="3" fontId="13" fillId="6" borderId="11" xfId="0" applyNumberFormat="1" applyFont="1" applyFill="1" applyBorder="1" applyAlignment="1">
      <alignment vertical="center" wrapText="1"/>
    </xf>
    <xf numFmtId="3" fontId="21" fillId="6" borderId="11" xfId="0" applyNumberFormat="1" applyFont="1" applyFill="1" applyBorder="1" applyAlignment="1">
      <alignment horizontal="center" vertical="center" wrapText="1"/>
    </xf>
    <xf numFmtId="3" fontId="13" fillId="6" borderId="10" xfId="0" applyNumberFormat="1" applyFont="1" applyFill="1" applyBorder="1" applyAlignment="1">
      <alignment horizontal="left" vertical="center"/>
    </xf>
    <xf numFmtId="0" fontId="0" fillId="0" borderId="0" xfId="0" applyAlignment="1">
      <alignment vertical="top" wrapText="1"/>
    </xf>
    <xf numFmtId="0" fontId="0" fillId="0" borderId="1" xfId="0" applyBorder="1" applyAlignment="1">
      <alignment horizontal="center"/>
    </xf>
    <xf numFmtId="0" fontId="23" fillId="5" borderId="0" xfId="0" applyFont="1" applyFill="1" applyAlignment="1">
      <alignment horizontal="left"/>
    </xf>
    <xf numFmtId="0" fontId="8" fillId="5" borderId="0" xfId="0" applyFont="1" applyFill="1" applyAlignment="1">
      <alignment horizontal="center"/>
    </xf>
    <xf numFmtId="0" fontId="23" fillId="5" borderId="0" xfId="0" applyFont="1" applyFill="1" applyAlignment="1">
      <alignment horizontal="left" vertical="center"/>
    </xf>
    <xf numFmtId="0" fontId="8" fillId="5" borderId="0" xfId="0" applyFont="1" applyFill="1" applyAlignment="1">
      <alignment horizontal="center" vertical="center"/>
    </xf>
    <xf numFmtId="16" fontId="14" fillId="7" borderId="1" xfId="0" applyNumberFormat="1" applyFont="1" applyFill="1" applyBorder="1" applyAlignment="1">
      <alignment horizontal="justify" vertical="center"/>
    </xf>
    <xf numFmtId="0" fontId="5" fillId="7" borderId="0" xfId="0" applyFont="1" applyFill="1" applyAlignment="1">
      <alignment horizontal="center" wrapText="1"/>
    </xf>
    <xf numFmtId="0" fontId="5" fillId="7" borderId="0" xfId="0" applyFont="1" applyFill="1" applyAlignment="1">
      <alignment horizontal="center"/>
    </xf>
    <xf numFmtId="0" fontId="5" fillId="0" borderId="2" xfId="0" applyFont="1" applyBorder="1" applyAlignment="1">
      <alignment vertical="center" wrapText="1"/>
    </xf>
    <xf numFmtId="0" fontId="0" fillId="0" borderId="8" xfId="0" applyBorder="1" applyAlignment="1" applyProtection="1">
      <alignment horizontal="center" vertical="center"/>
      <protection locked="0"/>
    </xf>
    <xf numFmtId="0" fontId="5" fillId="0" borderId="2" xfId="0" applyFont="1" applyBorder="1" applyAlignment="1">
      <alignment horizontal="justify" vertical="center"/>
    </xf>
    <xf numFmtId="0" fontId="5" fillId="2" borderId="2" xfId="0" applyFont="1" applyFill="1" applyBorder="1" applyAlignment="1">
      <alignment vertical="center"/>
    </xf>
    <xf numFmtId="0" fontId="5" fillId="2" borderId="8" xfId="0" applyFont="1" applyFill="1" applyBorder="1" applyAlignment="1" applyProtection="1">
      <alignment horizontal="center" vertical="center"/>
      <protection locked="0"/>
    </xf>
    <xf numFmtId="0" fontId="5" fillId="0" borderId="2" xfId="0" applyFont="1" applyBorder="1" applyAlignment="1">
      <alignment vertical="center"/>
    </xf>
    <xf numFmtId="0" fontId="5" fillId="5" borderId="2" xfId="0" applyFont="1" applyFill="1" applyBorder="1" applyAlignment="1">
      <alignment vertical="center"/>
    </xf>
    <xf numFmtId="0" fontId="0" fillId="5" borderId="8" xfId="0" applyFill="1" applyBorder="1" applyAlignment="1" applyProtection="1">
      <alignment horizontal="center" vertical="center"/>
      <protection locked="0"/>
    </xf>
    <xf numFmtId="0" fontId="28" fillId="5" borderId="2" xfId="0" applyFont="1" applyFill="1" applyBorder="1" applyAlignment="1">
      <alignment vertical="center"/>
    </xf>
    <xf numFmtId="0" fontId="24" fillId="5" borderId="8" xfId="0" applyFont="1" applyFill="1" applyBorder="1" applyAlignment="1">
      <alignment horizontal="center" vertical="center"/>
    </xf>
    <xf numFmtId="0" fontId="0" fillId="0" borderId="2" xfId="0" applyBorder="1" applyAlignment="1">
      <alignment vertical="center"/>
    </xf>
    <xf numFmtId="0" fontId="0" fillId="0" borderId="8" xfId="0" applyBorder="1" applyAlignment="1">
      <alignment horizontal="center" vertical="center"/>
    </xf>
    <xf numFmtId="0" fontId="5" fillId="0" borderId="8" xfId="0" applyFont="1" applyBorder="1" applyAlignment="1">
      <alignment horizontal="center" vertical="center"/>
    </xf>
    <xf numFmtId="0" fontId="28" fillId="0" borderId="2" xfId="0" applyFont="1" applyBorder="1" applyAlignment="1">
      <alignment vertical="center"/>
    </xf>
    <xf numFmtId="0" fontId="28" fillId="0" borderId="8" xfId="0" applyFont="1" applyBorder="1" applyAlignment="1">
      <alignment horizontal="center" vertical="center"/>
    </xf>
    <xf numFmtId="0" fontId="28" fillId="0" borderId="3" xfId="0" applyFont="1" applyBorder="1" applyAlignment="1">
      <alignment vertical="center"/>
    </xf>
    <xf numFmtId="10" fontId="5" fillId="0" borderId="4" xfId="0" applyNumberFormat="1" applyFont="1" applyBorder="1" applyAlignment="1">
      <alignment horizontal="center" vertical="center"/>
    </xf>
    <xf numFmtId="0" fontId="7" fillId="10" borderId="6" xfId="0" applyFont="1" applyFill="1" applyBorder="1" applyAlignment="1">
      <alignment horizontal="center" vertical="center"/>
    </xf>
    <xf numFmtId="0" fontId="7" fillId="10" borderId="7" xfId="0" applyFont="1" applyFill="1" applyBorder="1" applyAlignment="1">
      <alignment horizontal="center" vertical="center" wrapText="1"/>
    </xf>
    <xf numFmtId="0" fontId="9" fillId="5" borderId="0" xfId="0" applyFont="1" applyFill="1" applyAlignment="1">
      <alignment horizontal="left" vertical="center"/>
    </xf>
    <xf numFmtId="0" fontId="0" fillId="0" borderId="0" xfId="0" applyAlignment="1">
      <alignment vertical="center"/>
    </xf>
    <xf numFmtId="164" fontId="4" fillId="0" borderId="0" xfId="1" applyFont="1" applyAlignment="1">
      <alignment vertical="center"/>
    </xf>
    <xf numFmtId="165" fontId="0" fillId="0" borderId="0" xfId="0" applyNumberFormat="1" applyAlignment="1">
      <alignment vertical="center"/>
    </xf>
    <xf numFmtId="0" fontId="0" fillId="0" borderId="0" xfId="0" applyAlignment="1">
      <alignment vertical="center" wrapText="1"/>
    </xf>
    <xf numFmtId="0" fontId="0" fillId="0" borderId="0" xfId="0" applyAlignment="1">
      <alignment horizontal="center" vertical="center" wrapText="1"/>
    </xf>
    <xf numFmtId="164" fontId="14" fillId="8" borderId="13" xfId="0" applyNumberFormat="1" applyFont="1" applyFill="1" applyBorder="1" applyAlignment="1">
      <alignment horizontal="right" vertical="center" wrapText="1"/>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23" xfId="0" applyBorder="1" applyAlignment="1">
      <alignment vertical="center"/>
    </xf>
    <xf numFmtId="0" fontId="5" fillId="0" borderId="0" xfId="0" applyFont="1" applyAlignment="1">
      <alignment vertical="center" wrapText="1"/>
    </xf>
    <xf numFmtId="0" fontId="0" fillId="0" borderId="0" xfId="0" applyAlignment="1">
      <alignment horizontal="center" vertical="center"/>
    </xf>
    <xf numFmtId="0" fontId="14" fillId="8" borderId="14" xfId="0" applyFont="1" applyFill="1" applyBorder="1" applyAlignment="1">
      <alignment horizontal="center" vertical="center" wrapText="1"/>
    </xf>
    <xf numFmtId="0" fontId="14" fillId="9" borderId="14" xfId="0" applyFont="1" applyFill="1" applyBorder="1" applyAlignment="1">
      <alignment horizontal="center" vertical="center" wrapText="1"/>
    </xf>
    <xf numFmtId="0" fontId="0" fillId="0" borderId="17" xfId="0" applyBorder="1" applyAlignment="1">
      <alignment horizontal="center" vertical="center"/>
    </xf>
    <xf numFmtId="0" fontId="0" fillId="0" borderId="22" xfId="0" applyBorder="1" applyAlignment="1">
      <alignment horizontal="center" vertical="center"/>
    </xf>
    <xf numFmtId="0" fontId="6" fillId="0" borderId="0" xfId="0" applyFont="1" applyAlignment="1">
      <alignment vertical="center"/>
    </xf>
    <xf numFmtId="0" fontId="18" fillId="0" borderId="0" xfId="0" applyFont="1" applyAlignment="1">
      <alignment vertical="center"/>
    </xf>
    <xf numFmtId="0" fontId="14" fillId="4" borderId="5" xfId="0" applyFont="1" applyFill="1" applyBorder="1" applyAlignment="1">
      <alignment horizontal="center" vertical="center"/>
    </xf>
    <xf numFmtId="0" fontId="14" fillId="4" borderId="1" xfId="0" applyFont="1" applyFill="1" applyBorder="1" applyAlignment="1">
      <alignment horizontal="center" vertical="center"/>
    </xf>
    <xf numFmtId="0" fontId="25" fillId="3" borderId="1" xfId="0" applyFont="1" applyFill="1" applyBorder="1" applyAlignment="1">
      <alignment vertical="center"/>
    </xf>
    <xf numFmtId="0" fontId="18" fillId="3" borderId="1" xfId="0" applyFont="1" applyFill="1" applyBorder="1" applyAlignment="1">
      <alignment vertical="center"/>
    </xf>
    <xf numFmtId="0" fontId="14" fillId="7" borderId="1" xfId="0" applyFont="1" applyFill="1" applyBorder="1" applyAlignment="1">
      <alignment vertical="center"/>
    </xf>
    <xf numFmtId="0" fontId="18" fillId="7" borderId="1" xfId="0" applyFont="1" applyFill="1" applyBorder="1" applyAlignment="1">
      <alignment vertical="center"/>
    </xf>
    <xf numFmtId="0" fontId="26" fillId="9" borderId="1" xfId="0" applyFont="1" applyFill="1" applyBorder="1" applyAlignment="1">
      <alignment vertical="center"/>
    </xf>
    <xf numFmtId="0" fontId="27" fillId="9" borderId="1" xfId="0" applyFont="1" applyFill="1" applyBorder="1" applyAlignment="1">
      <alignment vertical="center"/>
    </xf>
    <xf numFmtId="0" fontId="2" fillId="0" borderId="0" xfId="0" applyFont="1" applyAlignment="1">
      <alignment horizontal="left" vertical="top" wrapText="1"/>
    </xf>
    <xf numFmtId="0" fontId="29"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horizontal="left" vertical="center" wrapText="1"/>
    </xf>
    <xf numFmtId="0" fontId="9" fillId="5" borderId="0" xfId="0" applyFont="1" applyFill="1" applyAlignment="1">
      <alignment horizontal="left" vertical="center"/>
    </xf>
    <xf numFmtId="0" fontId="0" fillId="0" borderId="9" xfId="0" applyBorder="1" applyAlignment="1">
      <alignment horizontal="left" vertical="center"/>
    </xf>
    <xf numFmtId="0" fontId="15" fillId="0" borderId="0" xfId="0" applyFont="1" applyAlignment="1">
      <alignment vertical="center" wrapText="1"/>
    </xf>
    <xf numFmtId="0" fontId="14" fillId="7" borderId="5" xfId="0" applyFont="1" applyFill="1" applyBorder="1" applyAlignment="1">
      <alignment horizontal="left" vertical="center"/>
    </xf>
    <xf numFmtId="0" fontId="14" fillId="7" borderId="14" xfId="0" applyFont="1" applyFill="1" applyBorder="1" applyAlignment="1">
      <alignment horizontal="left" vertical="center"/>
    </xf>
    <xf numFmtId="0" fontId="14" fillId="7" borderId="15" xfId="0" applyFont="1" applyFill="1" applyBorder="1" applyAlignment="1">
      <alignment horizontal="left" vertical="center"/>
    </xf>
    <xf numFmtId="0" fontId="0" fillId="0" borderId="0" xfId="0" applyAlignment="1">
      <alignment horizontal="center" vertical="center" wrapText="1"/>
    </xf>
  </cellXfs>
  <cellStyles count="2">
    <cellStyle name="Comma 2" xfId="1" xr:uid="{8848889B-2D64-4D99-BE7F-334DF61C4C3F}"/>
    <cellStyle name="Normal" xfId="0" builtinId="0"/>
  </cellStyles>
  <dxfs count="2">
    <dxf>
      <font>
        <color theme="1"/>
      </font>
      <fill>
        <patternFill>
          <bgColor theme="9" tint="0.39994506668294322"/>
        </patternFill>
      </fill>
    </dxf>
    <dxf>
      <font>
        <color rgb="FF9C0006"/>
      </font>
      <fill>
        <patternFill>
          <bgColor rgb="FFFFC7CE"/>
        </patternFill>
      </fill>
    </dxf>
  </dxfs>
  <tableStyles count="0" defaultTableStyle="TableStyleMedium2" defaultPivotStyle="PivotStyleLight16"/>
  <colors>
    <mruColors>
      <color rgb="FF008080"/>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03E05-C46A-4430-9211-8F72AA8CD149}">
  <sheetPr>
    <pageSetUpPr fitToPage="1"/>
  </sheetPr>
  <dimension ref="A1:N97"/>
  <sheetViews>
    <sheetView tabSelected="1" view="pageBreakPreview" zoomScale="85" zoomScaleNormal="85" zoomScaleSheetLayoutView="85" workbookViewId="0">
      <selection activeCell="C11" sqref="C11"/>
    </sheetView>
  </sheetViews>
  <sheetFormatPr defaultColWidth="8.86328125" defaultRowHeight="14.25" x14ac:dyDescent="0.45"/>
  <cols>
    <col min="1" max="1" width="72.265625" style="70" customWidth="1"/>
    <col min="2" max="2" width="9.1328125" style="85" bestFit="1" customWidth="1"/>
    <col min="3" max="3" width="14.1328125" style="70" customWidth="1"/>
    <col min="4" max="4" width="17.73046875" style="70" bestFit="1" customWidth="1"/>
    <col min="5" max="5" width="12.265625" style="70" bestFit="1" customWidth="1"/>
    <col min="6" max="7" width="11.86328125" style="70" bestFit="1" customWidth="1"/>
    <col min="8" max="8" width="9.1328125" style="70" bestFit="1" customWidth="1"/>
    <col min="9" max="9" width="9.3984375" style="70" bestFit="1" customWidth="1"/>
    <col min="10" max="254" width="8.86328125" style="70"/>
    <col min="255" max="255" width="51.73046875" style="70" customWidth="1"/>
    <col min="256" max="256" width="9.1328125" style="70" bestFit="1" customWidth="1"/>
    <col min="257" max="257" width="12.73046875" style="70" bestFit="1" customWidth="1"/>
    <col min="258" max="258" width="11.59765625" style="70" bestFit="1" customWidth="1"/>
    <col min="259" max="259" width="8.86328125" style="70"/>
    <col min="260" max="260" width="16" style="70" bestFit="1" customWidth="1"/>
    <col min="261" max="261" width="12.265625" style="70" bestFit="1" customWidth="1"/>
    <col min="262" max="263" width="11.86328125" style="70" bestFit="1" customWidth="1"/>
    <col min="264" max="264" width="9.1328125" style="70" bestFit="1" customWidth="1"/>
    <col min="265" max="265" width="9.3984375" style="70" bestFit="1" customWidth="1"/>
    <col min="266" max="510" width="8.86328125" style="70"/>
    <col min="511" max="511" width="51.73046875" style="70" customWidth="1"/>
    <col min="512" max="512" width="9.1328125" style="70" bestFit="1" customWidth="1"/>
    <col min="513" max="513" width="12.73046875" style="70" bestFit="1" customWidth="1"/>
    <col min="514" max="514" width="11.59765625" style="70" bestFit="1" customWidth="1"/>
    <col min="515" max="515" width="8.86328125" style="70"/>
    <col min="516" max="516" width="16" style="70" bestFit="1" customWidth="1"/>
    <col min="517" max="517" width="12.265625" style="70" bestFit="1" customWidth="1"/>
    <col min="518" max="519" width="11.86328125" style="70" bestFit="1" customWidth="1"/>
    <col min="520" max="520" width="9.1328125" style="70" bestFit="1" customWidth="1"/>
    <col min="521" max="521" width="9.3984375" style="70" bestFit="1" customWidth="1"/>
    <col min="522" max="766" width="8.86328125" style="70"/>
    <col min="767" max="767" width="51.73046875" style="70" customWidth="1"/>
    <col min="768" max="768" width="9.1328125" style="70" bestFit="1" customWidth="1"/>
    <col min="769" max="769" width="12.73046875" style="70" bestFit="1" customWidth="1"/>
    <col min="770" max="770" width="11.59765625" style="70" bestFit="1" customWidth="1"/>
    <col min="771" max="771" width="8.86328125" style="70"/>
    <col min="772" max="772" width="16" style="70" bestFit="1" customWidth="1"/>
    <col min="773" max="773" width="12.265625" style="70" bestFit="1" customWidth="1"/>
    <col min="774" max="775" width="11.86328125" style="70" bestFit="1" customWidth="1"/>
    <col min="776" max="776" width="9.1328125" style="70" bestFit="1" customWidth="1"/>
    <col min="777" max="777" width="9.3984375" style="70" bestFit="1" customWidth="1"/>
    <col min="778" max="1022" width="8.86328125" style="70"/>
    <col min="1023" max="1023" width="51.73046875" style="70" customWidth="1"/>
    <col min="1024" max="1024" width="9.1328125" style="70" bestFit="1" customWidth="1"/>
    <col min="1025" max="1025" width="12.73046875" style="70" bestFit="1" customWidth="1"/>
    <col min="1026" max="1026" width="11.59765625" style="70" bestFit="1" customWidth="1"/>
    <col min="1027" max="1027" width="8.86328125" style="70"/>
    <col min="1028" max="1028" width="16" style="70" bestFit="1" customWidth="1"/>
    <col min="1029" max="1029" width="12.265625" style="70" bestFit="1" customWidth="1"/>
    <col min="1030" max="1031" width="11.86328125" style="70" bestFit="1" customWidth="1"/>
    <col min="1032" max="1032" width="9.1328125" style="70" bestFit="1" customWidth="1"/>
    <col min="1033" max="1033" width="9.3984375" style="70" bestFit="1" customWidth="1"/>
    <col min="1034" max="1278" width="8.86328125" style="70"/>
    <col min="1279" max="1279" width="51.73046875" style="70" customWidth="1"/>
    <col min="1280" max="1280" width="9.1328125" style="70" bestFit="1" customWidth="1"/>
    <col min="1281" max="1281" width="12.73046875" style="70" bestFit="1" customWidth="1"/>
    <col min="1282" max="1282" width="11.59765625" style="70" bestFit="1" customWidth="1"/>
    <col min="1283" max="1283" width="8.86328125" style="70"/>
    <col min="1284" max="1284" width="16" style="70" bestFit="1" customWidth="1"/>
    <col min="1285" max="1285" width="12.265625" style="70" bestFit="1" customWidth="1"/>
    <col min="1286" max="1287" width="11.86328125" style="70" bestFit="1" customWidth="1"/>
    <col min="1288" max="1288" width="9.1328125" style="70" bestFit="1" customWidth="1"/>
    <col min="1289" max="1289" width="9.3984375" style="70" bestFit="1" customWidth="1"/>
    <col min="1290" max="1534" width="8.86328125" style="70"/>
    <col min="1535" max="1535" width="51.73046875" style="70" customWidth="1"/>
    <col min="1536" max="1536" width="9.1328125" style="70" bestFit="1" customWidth="1"/>
    <col min="1537" max="1537" width="12.73046875" style="70" bestFit="1" customWidth="1"/>
    <col min="1538" max="1538" width="11.59765625" style="70" bestFit="1" customWidth="1"/>
    <col min="1539" max="1539" width="8.86328125" style="70"/>
    <col min="1540" max="1540" width="16" style="70" bestFit="1" customWidth="1"/>
    <col min="1541" max="1541" width="12.265625" style="70" bestFit="1" customWidth="1"/>
    <col min="1542" max="1543" width="11.86328125" style="70" bestFit="1" customWidth="1"/>
    <col min="1544" max="1544" width="9.1328125" style="70" bestFit="1" customWidth="1"/>
    <col min="1545" max="1545" width="9.3984375" style="70" bestFit="1" customWidth="1"/>
    <col min="1546" max="1790" width="8.86328125" style="70"/>
    <col min="1791" max="1791" width="51.73046875" style="70" customWidth="1"/>
    <col min="1792" max="1792" width="9.1328125" style="70" bestFit="1" customWidth="1"/>
    <col min="1793" max="1793" width="12.73046875" style="70" bestFit="1" customWidth="1"/>
    <col min="1794" max="1794" width="11.59765625" style="70" bestFit="1" customWidth="1"/>
    <col min="1795" max="1795" width="8.86328125" style="70"/>
    <col min="1796" max="1796" width="16" style="70" bestFit="1" customWidth="1"/>
    <col min="1797" max="1797" width="12.265625" style="70" bestFit="1" customWidth="1"/>
    <col min="1798" max="1799" width="11.86328125" style="70" bestFit="1" customWidth="1"/>
    <col min="1800" max="1800" width="9.1328125" style="70" bestFit="1" customWidth="1"/>
    <col min="1801" max="1801" width="9.3984375" style="70" bestFit="1" customWidth="1"/>
    <col min="1802" max="2046" width="8.86328125" style="70"/>
    <col min="2047" max="2047" width="51.73046875" style="70" customWidth="1"/>
    <col min="2048" max="2048" width="9.1328125" style="70" bestFit="1" customWidth="1"/>
    <col min="2049" max="2049" width="12.73046875" style="70" bestFit="1" customWidth="1"/>
    <col min="2050" max="2050" width="11.59765625" style="70" bestFit="1" customWidth="1"/>
    <col min="2051" max="2051" width="8.86328125" style="70"/>
    <col min="2052" max="2052" width="16" style="70" bestFit="1" customWidth="1"/>
    <col min="2053" max="2053" width="12.265625" style="70" bestFit="1" customWidth="1"/>
    <col min="2054" max="2055" width="11.86328125" style="70" bestFit="1" customWidth="1"/>
    <col min="2056" max="2056" width="9.1328125" style="70" bestFit="1" customWidth="1"/>
    <col min="2057" max="2057" width="9.3984375" style="70" bestFit="1" customWidth="1"/>
    <col min="2058" max="2302" width="8.86328125" style="70"/>
    <col min="2303" max="2303" width="51.73046875" style="70" customWidth="1"/>
    <col min="2304" max="2304" width="9.1328125" style="70" bestFit="1" customWidth="1"/>
    <col min="2305" max="2305" width="12.73046875" style="70" bestFit="1" customWidth="1"/>
    <col min="2306" max="2306" width="11.59765625" style="70" bestFit="1" customWidth="1"/>
    <col min="2307" max="2307" width="8.86328125" style="70"/>
    <col min="2308" max="2308" width="16" style="70" bestFit="1" customWidth="1"/>
    <col min="2309" max="2309" width="12.265625" style="70" bestFit="1" customWidth="1"/>
    <col min="2310" max="2311" width="11.86328125" style="70" bestFit="1" customWidth="1"/>
    <col min="2312" max="2312" width="9.1328125" style="70" bestFit="1" customWidth="1"/>
    <col min="2313" max="2313" width="9.3984375" style="70" bestFit="1" customWidth="1"/>
    <col min="2314" max="2558" width="8.86328125" style="70"/>
    <col min="2559" max="2559" width="51.73046875" style="70" customWidth="1"/>
    <col min="2560" max="2560" width="9.1328125" style="70" bestFit="1" customWidth="1"/>
    <col min="2561" max="2561" width="12.73046875" style="70" bestFit="1" customWidth="1"/>
    <col min="2562" max="2562" width="11.59765625" style="70" bestFit="1" customWidth="1"/>
    <col min="2563" max="2563" width="8.86328125" style="70"/>
    <col min="2564" max="2564" width="16" style="70" bestFit="1" customWidth="1"/>
    <col min="2565" max="2565" width="12.265625" style="70" bestFit="1" customWidth="1"/>
    <col min="2566" max="2567" width="11.86328125" style="70" bestFit="1" customWidth="1"/>
    <col min="2568" max="2568" width="9.1328125" style="70" bestFit="1" customWidth="1"/>
    <col min="2569" max="2569" width="9.3984375" style="70" bestFit="1" customWidth="1"/>
    <col min="2570" max="2814" width="8.86328125" style="70"/>
    <col min="2815" max="2815" width="51.73046875" style="70" customWidth="1"/>
    <col min="2816" max="2816" width="9.1328125" style="70" bestFit="1" customWidth="1"/>
    <col min="2817" max="2817" width="12.73046875" style="70" bestFit="1" customWidth="1"/>
    <col min="2818" max="2818" width="11.59765625" style="70" bestFit="1" customWidth="1"/>
    <col min="2819" max="2819" width="8.86328125" style="70"/>
    <col min="2820" max="2820" width="16" style="70" bestFit="1" customWidth="1"/>
    <col min="2821" max="2821" width="12.265625" style="70" bestFit="1" customWidth="1"/>
    <col min="2822" max="2823" width="11.86328125" style="70" bestFit="1" customWidth="1"/>
    <col min="2824" max="2824" width="9.1328125" style="70" bestFit="1" customWidth="1"/>
    <col min="2825" max="2825" width="9.3984375" style="70" bestFit="1" customWidth="1"/>
    <col min="2826" max="3070" width="8.86328125" style="70"/>
    <col min="3071" max="3071" width="51.73046875" style="70" customWidth="1"/>
    <col min="3072" max="3072" width="9.1328125" style="70" bestFit="1" customWidth="1"/>
    <col min="3073" max="3073" width="12.73046875" style="70" bestFit="1" customWidth="1"/>
    <col min="3074" max="3074" width="11.59765625" style="70" bestFit="1" customWidth="1"/>
    <col min="3075" max="3075" width="8.86328125" style="70"/>
    <col min="3076" max="3076" width="16" style="70" bestFit="1" customWidth="1"/>
    <col min="3077" max="3077" width="12.265625" style="70" bestFit="1" customWidth="1"/>
    <col min="3078" max="3079" width="11.86328125" style="70" bestFit="1" customWidth="1"/>
    <col min="3080" max="3080" width="9.1328125" style="70" bestFit="1" customWidth="1"/>
    <col min="3081" max="3081" width="9.3984375" style="70" bestFit="1" customWidth="1"/>
    <col min="3082" max="3326" width="8.86328125" style="70"/>
    <col min="3327" max="3327" width="51.73046875" style="70" customWidth="1"/>
    <col min="3328" max="3328" width="9.1328125" style="70" bestFit="1" customWidth="1"/>
    <col min="3329" max="3329" width="12.73046875" style="70" bestFit="1" customWidth="1"/>
    <col min="3330" max="3330" width="11.59765625" style="70" bestFit="1" customWidth="1"/>
    <col min="3331" max="3331" width="8.86328125" style="70"/>
    <col min="3332" max="3332" width="16" style="70" bestFit="1" customWidth="1"/>
    <col min="3333" max="3333" width="12.265625" style="70" bestFit="1" customWidth="1"/>
    <col min="3334" max="3335" width="11.86328125" style="70" bestFit="1" customWidth="1"/>
    <col min="3336" max="3336" width="9.1328125" style="70" bestFit="1" customWidth="1"/>
    <col min="3337" max="3337" width="9.3984375" style="70" bestFit="1" customWidth="1"/>
    <col min="3338" max="3582" width="8.86328125" style="70"/>
    <col min="3583" max="3583" width="51.73046875" style="70" customWidth="1"/>
    <col min="3584" max="3584" width="9.1328125" style="70" bestFit="1" customWidth="1"/>
    <col min="3585" max="3585" width="12.73046875" style="70" bestFit="1" customWidth="1"/>
    <col min="3586" max="3586" width="11.59765625" style="70" bestFit="1" customWidth="1"/>
    <col min="3587" max="3587" width="8.86328125" style="70"/>
    <col min="3588" max="3588" width="16" style="70" bestFit="1" customWidth="1"/>
    <col min="3589" max="3589" width="12.265625" style="70" bestFit="1" customWidth="1"/>
    <col min="3590" max="3591" width="11.86328125" style="70" bestFit="1" customWidth="1"/>
    <col min="3592" max="3592" width="9.1328125" style="70" bestFit="1" customWidth="1"/>
    <col min="3593" max="3593" width="9.3984375" style="70" bestFit="1" customWidth="1"/>
    <col min="3594" max="3838" width="8.86328125" style="70"/>
    <col min="3839" max="3839" width="51.73046875" style="70" customWidth="1"/>
    <col min="3840" max="3840" width="9.1328125" style="70" bestFit="1" customWidth="1"/>
    <col min="3841" max="3841" width="12.73046875" style="70" bestFit="1" customWidth="1"/>
    <col min="3842" max="3842" width="11.59765625" style="70" bestFit="1" customWidth="1"/>
    <col min="3843" max="3843" width="8.86328125" style="70"/>
    <col min="3844" max="3844" width="16" style="70" bestFit="1" customWidth="1"/>
    <col min="3845" max="3845" width="12.265625" style="70" bestFit="1" customWidth="1"/>
    <col min="3846" max="3847" width="11.86328125" style="70" bestFit="1" customWidth="1"/>
    <col min="3848" max="3848" width="9.1328125" style="70" bestFit="1" customWidth="1"/>
    <col min="3849" max="3849" width="9.3984375" style="70" bestFit="1" customWidth="1"/>
    <col min="3850" max="4094" width="8.86328125" style="70"/>
    <col min="4095" max="4095" width="51.73046875" style="70" customWidth="1"/>
    <col min="4096" max="4096" width="9.1328125" style="70" bestFit="1" customWidth="1"/>
    <col min="4097" max="4097" width="12.73046875" style="70" bestFit="1" customWidth="1"/>
    <col min="4098" max="4098" width="11.59765625" style="70" bestFit="1" customWidth="1"/>
    <col min="4099" max="4099" width="8.86328125" style="70"/>
    <col min="4100" max="4100" width="16" style="70" bestFit="1" customWidth="1"/>
    <col min="4101" max="4101" width="12.265625" style="70" bestFit="1" customWidth="1"/>
    <col min="4102" max="4103" width="11.86328125" style="70" bestFit="1" customWidth="1"/>
    <col min="4104" max="4104" width="9.1328125" style="70" bestFit="1" customWidth="1"/>
    <col min="4105" max="4105" width="9.3984375" style="70" bestFit="1" customWidth="1"/>
    <col min="4106" max="4350" width="8.86328125" style="70"/>
    <col min="4351" max="4351" width="51.73046875" style="70" customWidth="1"/>
    <col min="4352" max="4352" width="9.1328125" style="70" bestFit="1" customWidth="1"/>
    <col min="4353" max="4353" width="12.73046875" style="70" bestFit="1" customWidth="1"/>
    <col min="4354" max="4354" width="11.59765625" style="70" bestFit="1" customWidth="1"/>
    <col min="4355" max="4355" width="8.86328125" style="70"/>
    <col min="4356" max="4356" width="16" style="70" bestFit="1" customWidth="1"/>
    <col min="4357" max="4357" width="12.265625" style="70" bestFit="1" customWidth="1"/>
    <col min="4358" max="4359" width="11.86328125" style="70" bestFit="1" customWidth="1"/>
    <col min="4360" max="4360" width="9.1328125" style="70" bestFit="1" customWidth="1"/>
    <col min="4361" max="4361" width="9.3984375" style="70" bestFit="1" customWidth="1"/>
    <col min="4362" max="4606" width="8.86328125" style="70"/>
    <col min="4607" max="4607" width="51.73046875" style="70" customWidth="1"/>
    <col min="4608" max="4608" width="9.1328125" style="70" bestFit="1" customWidth="1"/>
    <col min="4609" max="4609" width="12.73046875" style="70" bestFit="1" customWidth="1"/>
    <col min="4610" max="4610" width="11.59765625" style="70" bestFit="1" customWidth="1"/>
    <col min="4611" max="4611" width="8.86328125" style="70"/>
    <col min="4612" max="4612" width="16" style="70" bestFit="1" customWidth="1"/>
    <col min="4613" max="4613" width="12.265625" style="70" bestFit="1" customWidth="1"/>
    <col min="4614" max="4615" width="11.86328125" style="70" bestFit="1" customWidth="1"/>
    <col min="4616" max="4616" width="9.1328125" style="70" bestFit="1" customWidth="1"/>
    <col min="4617" max="4617" width="9.3984375" style="70" bestFit="1" customWidth="1"/>
    <col min="4618" max="4862" width="8.86328125" style="70"/>
    <col min="4863" max="4863" width="51.73046875" style="70" customWidth="1"/>
    <col min="4864" max="4864" width="9.1328125" style="70" bestFit="1" customWidth="1"/>
    <col min="4865" max="4865" width="12.73046875" style="70" bestFit="1" customWidth="1"/>
    <col min="4866" max="4866" width="11.59765625" style="70" bestFit="1" customWidth="1"/>
    <col min="4867" max="4867" width="8.86328125" style="70"/>
    <col min="4868" max="4868" width="16" style="70" bestFit="1" customWidth="1"/>
    <col min="4869" max="4869" width="12.265625" style="70" bestFit="1" customWidth="1"/>
    <col min="4870" max="4871" width="11.86328125" style="70" bestFit="1" customWidth="1"/>
    <col min="4872" max="4872" width="9.1328125" style="70" bestFit="1" customWidth="1"/>
    <col min="4873" max="4873" width="9.3984375" style="70" bestFit="1" customWidth="1"/>
    <col min="4874" max="5118" width="8.86328125" style="70"/>
    <col min="5119" max="5119" width="51.73046875" style="70" customWidth="1"/>
    <col min="5120" max="5120" width="9.1328125" style="70" bestFit="1" customWidth="1"/>
    <col min="5121" max="5121" width="12.73046875" style="70" bestFit="1" customWidth="1"/>
    <col min="5122" max="5122" width="11.59765625" style="70" bestFit="1" customWidth="1"/>
    <col min="5123" max="5123" width="8.86328125" style="70"/>
    <col min="5124" max="5124" width="16" style="70" bestFit="1" customWidth="1"/>
    <col min="5125" max="5125" width="12.265625" style="70" bestFit="1" customWidth="1"/>
    <col min="5126" max="5127" width="11.86328125" style="70" bestFit="1" customWidth="1"/>
    <col min="5128" max="5128" width="9.1328125" style="70" bestFit="1" customWidth="1"/>
    <col min="5129" max="5129" width="9.3984375" style="70" bestFit="1" customWidth="1"/>
    <col min="5130" max="5374" width="8.86328125" style="70"/>
    <col min="5375" max="5375" width="51.73046875" style="70" customWidth="1"/>
    <col min="5376" max="5376" width="9.1328125" style="70" bestFit="1" customWidth="1"/>
    <col min="5377" max="5377" width="12.73046875" style="70" bestFit="1" customWidth="1"/>
    <col min="5378" max="5378" width="11.59765625" style="70" bestFit="1" customWidth="1"/>
    <col min="5379" max="5379" width="8.86328125" style="70"/>
    <col min="5380" max="5380" width="16" style="70" bestFit="1" customWidth="1"/>
    <col min="5381" max="5381" width="12.265625" style="70" bestFit="1" customWidth="1"/>
    <col min="5382" max="5383" width="11.86328125" style="70" bestFit="1" customWidth="1"/>
    <col min="5384" max="5384" width="9.1328125" style="70" bestFit="1" customWidth="1"/>
    <col min="5385" max="5385" width="9.3984375" style="70" bestFit="1" customWidth="1"/>
    <col min="5386" max="5630" width="8.86328125" style="70"/>
    <col min="5631" max="5631" width="51.73046875" style="70" customWidth="1"/>
    <col min="5632" max="5632" width="9.1328125" style="70" bestFit="1" customWidth="1"/>
    <col min="5633" max="5633" width="12.73046875" style="70" bestFit="1" customWidth="1"/>
    <col min="5634" max="5634" width="11.59765625" style="70" bestFit="1" customWidth="1"/>
    <col min="5635" max="5635" width="8.86328125" style="70"/>
    <col min="5636" max="5636" width="16" style="70" bestFit="1" customWidth="1"/>
    <col min="5637" max="5637" width="12.265625" style="70" bestFit="1" customWidth="1"/>
    <col min="5638" max="5639" width="11.86328125" style="70" bestFit="1" customWidth="1"/>
    <col min="5640" max="5640" width="9.1328125" style="70" bestFit="1" customWidth="1"/>
    <col min="5641" max="5641" width="9.3984375" style="70" bestFit="1" customWidth="1"/>
    <col min="5642" max="5886" width="8.86328125" style="70"/>
    <col min="5887" max="5887" width="51.73046875" style="70" customWidth="1"/>
    <col min="5888" max="5888" width="9.1328125" style="70" bestFit="1" customWidth="1"/>
    <col min="5889" max="5889" width="12.73046875" style="70" bestFit="1" customWidth="1"/>
    <col min="5890" max="5890" width="11.59765625" style="70" bestFit="1" customWidth="1"/>
    <col min="5891" max="5891" width="8.86328125" style="70"/>
    <col min="5892" max="5892" width="16" style="70" bestFit="1" customWidth="1"/>
    <col min="5893" max="5893" width="12.265625" style="70" bestFit="1" customWidth="1"/>
    <col min="5894" max="5895" width="11.86328125" style="70" bestFit="1" customWidth="1"/>
    <col min="5896" max="5896" width="9.1328125" style="70" bestFit="1" customWidth="1"/>
    <col min="5897" max="5897" width="9.3984375" style="70" bestFit="1" customWidth="1"/>
    <col min="5898" max="6142" width="8.86328125" style="70"/>
    <col min="6143" max="6143" width="51.73046875" style="70" customWidth="1"/>
    <col min="6144" max="6144" width="9.1328125" style="70" bestFit="1" customWidth="1"/>
    <col min="6145" max="6145" width="12.73046875" style="70" bestFit="1" customWidth="1"/>
    <col min="6146" max="6146" width="11.59765625" style="70" bestFit="1" customWidth="1"/>
    <col min="6147" max="6147" width="8.86328125" style="70"/>
    <col min="6148" max="6148" width="16" style="70" bestFit="1" customWidth="1"/>
    <col min="6149" max="6149" width="12.265625" style="70" bestFit="1" customWidth="1"/>
    <col min="6150" max="6151" width="11.86328125" style="70" bestFit="1" customWidth="1"/>
    <col min="6152" max="6152" width="9.1328125" style="70" bestFit="1" customWidth="1"/>
    <col min="6153" max="6153" width="9.3984375" style="70" bestFit="1" customWidth="1"/>
    <col min="6154" max="6398" width="8.86328125" style="70"/>
    <col min="6399" max="6399" width="51.73046875" style="70" customWidth="1"/>
    <col min="6400" max="6400" width="9.1328125" style="70" bestFit="1" customWidth="1"/>
    <col min="6401" max="6401" width="12.73046875" style="70" bestFit="1" customWidth="1"/>
    <col min="6402" max="6402" width="11.59765625" style="70" bestFit="1" customWidth="1"/>
    <col min="6403" max="6403" width="8.86328125" style="70"/>
    <col min="6404" max="6404" width="16" style="70" bestFit="1" customWidth="1"/>
    <col min="6405" max="6405" width="12.265625" style="70" bestFit="1" customWidth="1"/>
    <col min="6406" max="6407" width="11.86328125" style="70" bestFit="1" customWidth="1"/>
    <col min="6408" max="6408" width="9.1328125" style="70" bestFit="1" customWidth="1"/>
    <col min="6409" max="6409" width="9.3984375" style="70" bestFit="1" customWidth="1"/>
    <col min="6410" max="6654" width="8.86328125" style="70"/>
    <col min="6655" max="6655" width="51.73046875" style="70" customWidth="1"/>
    <col min="6656" max="6656" width="9.1328125" style="70" bestFit="1" customWidth="1"/>
    <col min="6657" max="6657" width="12.73046875" style="70" bestFit="1" customWidth="1"/>
    <col min="6658" max="6658" width="11.59765625" style="70" bestFit="1" customWidth="1"/>
    <col min="6659" max="6659" width="8.86328125" style="70"/>
    <col min="6660" max="6660" width="16" style="70" bestFit="1" customWidth="1"/>
    <col min="6661" max="6661" width="12.265625" style="70" bestFit="1" customWidth="1"/>
    <col min="6662" max="6663" width="11.86328125" style="70" bestFit="1" customWidth="1"/>
    <col min="6664" max="6664" width="9.1328125" style="70" bestFit="1" customWidth="1"/>
    <col min="6665" max="6665" width="9.3984375" style="70" bestFit="1" customWidth="1"/>
    <col min="6666" max="6910" width="8.86328125" style="70"/>
    <col min="6911" max="6911" width="51.73046875" style="70" customWidth="1"/>
    <col min="6912" max="6912" width="9.1328125" style="70" bestFit="1" customWidth="1"/>
    <col min="6913" max="6913" width="12.73046875" style="70" bestFit="1" customWidth="1"/>
    <col min="6914" max="6914" width="11.59765625" style="70" bestFit="1" customWidth="1"/>
    <col min="6915" max="6915" width="8.86328125" style="70"/>
    <col min="6916" max="6916" width="16" style="70" bestFit="1" customWidth="1"/>
    <col min="6917" max="6917" width="12.265625" style="70" bestFit="1" customWidth="1"/>
    <col min="6918" max="6919" width="11.86328125" style="70" bestFit="1" customWidth="1"/>
    <col min="6920" max="6920" width="9.1328125" style="70" bestFit="1" customWidth="1"/>
    <col min="6921" max="6921" width="9.3984375" style="70" bestFit="1" customWidth="1"/>
    <col min="6922" max="7166" width="8.86328125" style="70"/>
    <col min="7167" max="7167" width="51.73046875" style="70" customWidth="1"/>
    <col min="7168" max="7168" width="9.1328125" style="70" bestFit="1" customWidth="1"/>
    <col min="7169" max="7169" width="12.73046875" style="70" bestFit="1" customWidth="1"/>
    <col min="7170" max="7170" width="11.59765625" style="70" bestFit="1" customWidth="1"/>
    <col min="7171" max="7171" width="8.86328125" style="70"/>
    <col min="7172" max="7172" width="16" style="70" bestFit="1" customWidth="1"/>
    <col min="7173" max="7173" width="12.265625" style="70" bestFit="1" customWidth="1"/>
    <col min="7174" max="7175" width="11.86328125" style="70" bestFit="1" customWidth="1"/>
    <col min="7176" max="7176" width="9.1328125" style="70" bestFit="1" customWidth="1"/>
    <col min="7177" max="7177" width="9.3984375" style="70" bestFit="1" customWidth="1"/>
    <col min="7178" max="7422" width="8.86328125" style="70"/>
    <col min="7423" max="7423" width="51.73046875" style="70" customWidth="1"/>
    <col min="7424" max="7424" width="9.1328125" style="70" bestFit="1" customWidth="1"/>
    <col min="7425" max="7425" width="12.73046875" style="70" bestFit="1" customWidth="1"/>
    <col min="7426" max="7426" width="11.59765625" style="70" bestFit="1" customWidth="1"/>
    <col min="7427" max="7427" width="8.86328125" style="70"/>
    <col min="7428" max="7428" width="16" style="70" bestFit="1" customWidth="1"/>
    <col min="7429" max="7429" width="12.265625" style="70" bestFit="1" customWidth="1"/>
    <col min="7430" max="7431" width="11.86328125" style="70" bestFit="1" customWidth="1"/>
    <col min="7432" max="7432" width="9.1328125" style="70" bestFit="1" customWidth="1"/>
    <col min="7433" max="7433" width="9.3984375" style="70" bestFit="1" customWidth="1"/>
    <col min="7434" max="7678" width="8.86328125" style="70"/>
    <col min="7679" max="7679" width="51.73046875" style="70" customWidth="1"/>
    <col min="7680" max="7680" width="9.1328125" style="70" bestFit="1" customWidth="1"/>
    <col min="7681" max="7681" width="12.73046875" style="70" bestFit="1" customWidth="1"/>
    <col min="7682" max="7682" width="11.59765625" style="70" bestFit="1" customWidth="1"/>
    <col min="7683" max="7683" width="8.86328125" style="70"/>
    <col min="7684" max="7684" width="16" style="70" bestFit="1" customWidth="1"/>
    <col min="7685" max="7685" width="12.265625" style="70" bestFit="1" customWidth="1"/>
    <col min="7686" max="7687" width="11.86328125" style="70" bestFit="1" customWidth="1"/>
    <col min="7688" max="7688" width="9.1328125" style="70" bestFit="1" customWidth="1"/>
    <col min="7689" max="7689" width="9.3984375" style="70" bestFit="1" customWidth="1"/>
    <col min="7690" max="7934" width="8.86328125" style="70"/>
    <col min="7935" max="7935" width="51.73046875" style="70" customWidth="1"/>
    <col min="7936" max="7936" width="9.1328125" style="70" bestFit="1" customWidth="1"/>
    <col min="7937" max="7937" width="12.73046875" style="70" bestFit="1" customWidth="1"/>
    <col min="7938" max="7938" width="11.59765625" style="70" bestFit="1" customWidth="1"/>
    <col min="7939" max="7939" width="8.86328125" style="70"/>
    <col min="7940" max="7940" width="16" style="70" bestFit="1" customWidth="1"/>
    <col min="7941" max="7941" width="12.265625" style="70" bestFit="1" customWidth="1"/>
    <col min="7942" max="7943" width="11.86328125" style="70" bestFit="1" customWidth="1"/>
    <col min="7944" max="7944" width="9.1328125" style="70" bestFit="1" customWidth="1"/>
    <col min="7945" max="7945" width="9.3984375" style="70" bestFit="1" customWidth="1"/>
    <col min="7946" max="8190" width="8.86328125" style="70"/>
    <col min="8191" max="8191" width="51.73046875" style="70" customWidth="1"/>
    <col min="8192" max="8192" width="9.1328125" style="70" bestFit="1" customWidth="1"/>
    <col min="8193" max="8193" width="12.73046875" style="70" bestFit="1" customWidth="1"/>
    <col min="8194" max="8194" width="11.59765625" style="70" bestFit="1" customWidth="1"/>
    <col min="8195" max="8195" width="8.86328125" style="70"/>
    <col min="8196" max="8196" width="16" style="70" bestFit="1" customWidth="1"/>
    <col min="8197" max="8197" width="12.265625" style="70" bestFit="1" customWidth="1"/>
    <col min="8198" max="8199" width="11.86328125" style="70" bestFit="1" customWidth="1"/>
    <col min="8200" max="8200" width="9.1328125" style="70" bestFit="1" customWidth="1"/>
    <col min="8201" max="8201" width="9.3984375" style="70" bestFit="1" customWidth="1"/>
    <col min="8202" max="8446" width="8.86328125" style="70"/>
    <col min="8447" max="8447" width="51.73046875" style="70" customWidth="1"/>
    <col min="8448" max="8448" width="9.1328125" style="70" bestFit="1" customWidth="1"/>
    <col min="8449" max="8449" width="12.73046875" style="70" bestFit="1" customWidth="1"/>
    <col min="8450" max="8450" width="11.59765625" style="70" bestFit="1" customWidth="1"/>
    <col min="8451" max="8451" width="8.86328125" style="70"/>
    <col min="8452" max="8452" width="16" style="70" bestFit="1" customWidth="1"/>
    <col min="8453" max="8453" width="12.265625" style="70" bestFit="1" customWidth="1"/>
    <col min="8454" max="8455" width="11.86328125" style="70" bestFit="1" customWidth="1"/>
    <col min="8456" max="8456" width="9.1328125" style="70" bestFit="1" customWidth="1"/>
    <col min="8457" max="8457" width="9.3984375" style="70" bestFit="1" customWidth="1"/>
    <col min="8458" max="8702" width="8.86328125" style="70"/>
    <col min="8703" max="8703" width="51.73046875" style="70" customWidth="1"/>
    <col min="8704" max="8704" width="9.1328125" style="70" bestFit="1" customWidth="1"/>
    <col min="8705" max="8705" width="12.73046875" style="70" bestFit="1" customWidth="1"/>
    <col min="8706" max="8706" width="11.59765625" style="70" bestFit="1" customWidth="1"/>
    <col min="8707" max="8707" width="8.86328125" style="70"/>
    <col min="8708" max="8708" width="16" style="70" bestFit="1" customWidth="1"/>
    <col min="8709" max="8709" width="12.265625" style="70" bestFit="1" customWidth="1"/>
    <col min="8710" max="8711" width="11.86328125" style="70" bestFit="1" customWidth="1"/>
    <col min="8712" max="8712" width="9.1328125" style="70" bestFit="1" customWidth="1"/>
    <col min="8713" max="8713" width="9.3984375" style="70" bestFit="1" customWidth="1"/>
    <col min="8714" max="8958" width="8.86328125" style="70"/>
    <col min="8959" max="8959" width="51.73046875" style="70" customWidth="1"/>
    <col min="8960" max="8960" width="9.1328125" style="70" bestFit="1" customWidth="1"/>
    <col min="8961" max="8961" width="12.73046875" style="70" bestFit="1" customWidth="1"/>
    <col min="8962" max="8962" width="11.59765625" style="70" bestFit="1" customWidth="1"/>
    <col min="8963" max="8963" width="8.86328125" style="70"/>
    <col min="8964" max="8964" width="16" style="70" bestFit="1" customWidth="1"/>
    <col min="8965" max="8965" width="12.265625" style="70" bestFit="1" customWidth="1"/>
    <col min="8966" max="8967" width="11.86328125" style="70" bestFit="1" customWidth="1"/>
    <col min="8968" max="8968" width="9.1328125" style="70" bestFit="1" customWidth="1"/>
    <col min="8969" max="8969" width="9.3984375" style="70" bestFit="1" customWidth="1"/>
    <col min="8970" max="9214" width="8.86328125" style="70"/>
    <col min="9215" max="9215" width="51.73046875" style="70" customWidth="1"/>
    <col min="9216" max="9216" width="9.1328125" style="70" bestFit="1" customWidth="1"/>
    <col min="9217" max="9217" width="12.73046875" style="70" bestFit="1" customWidth="1"/>
    <col min="9218" max="9218" width="11.59765625" style="70" bestFit="1" customWidth="1"/>
    <col min="9219" max="9219" width="8.86328125" style="70"/>
    <col min="9220" max="9220" width="16" style="70" bestFit="1" customWidth="1"/>
    <col min="9221" max="9221" width="12.265625" style="70" bestFit="1" customWidth="1"/>
    <col min="9222" max="9223" width="11.86328125" style="70" bestFit="1" customWidth="1"/>
    <col min="9224" max="9224" width="9.1328125" style="70" bestFit="1" customWidth="1"/>
    <col min="9225" max="9225" width="9.3984375" style="70" bestFit="1" customWidth="1"/>
    <col min="9226" max="9470" width="8.86328125" style="70"/>
    <col min="9471" max="9471" width="51.73046875" style="70" customWidth="1"/>
    <col min="9472" max="9472" width="9.1328125" style="70" bestFit="1" customWidth="1"/>
    <col min="9473" max="9473" width="12.73046875" style="70" bestFit="1" customWidth="1"/>
    <col min="9474" max="9474" width="11.59765625" style="70" bestFit="1" customWidth="1"/>
    <col min="9475" max="9475" width="8.86328125" style="70"/>
    <col min="9476" max="9476" width="16" style="70" bestFit="1" customWidth="1"/>
    <col min="9477" max="9477" width="12.265625" style="70" bestFit="1" customWidth="1"/>
    <col min="9478" max="9479" width="11.86328125" style="70" bestFit="1" customWidth="1"/>
    <col min="9480" max="9480" width="9.1328125" style="70" bestFit="1" customWidth="1"/>
    <col min="9481" max="9481" width="9.3984375" style="70" bestFit="1" customWidth="1"/>
    <col min="9482" max="9726" width="8.86328125" style="70"/>
    <col min="9727" max="9727" width="51.73046875" style="70" customWidth="1"/>
    <col min="9728" max="9728" width="9.1328125" style="70" bestFit="1" customWidth="1"/>
    <col min="9729" max="9729" width="12.73046875" style="70" bestFit="1" customWidth="1"/>
    <col min="9730" max="9730" width="11.59765625" style="70" bestFit="1" customWidth="1"/>
    <col min="9731" max="9731" width="8.86328125" style="70"/>
    <col min="9732" max="9732" width="16" style="70" bestFit="1" customWidth="1"/>
    <col min="9733" max="9733" width="12.265625" style="70" bestFit="1" customWidth="1"/>
    <col min="9734" max="9735" width="11.86328125" style="70" bestFit="1" customWidth="1"/>
    <col min="9736" max="9736" width="9.1328125" style="70" bestFit="1" customWidth="1"/>
    <col min="9737" max="9737" width="9.3984375" style="70" bestFit="1" customWidth="1"/>
    <col min="9738" max="9982" width="8.86328125" style="70"/>
    <col min="9983" max="9983" width="51.73046875" style="70" customWidth="1"/>
    <col min="9984" max="9984" width="9.1328125" style="70" bestFit="1" customWidth="1"/>
    <col min="9985" max="9985" width="12.73046875" style="70" bestFit="1" customWidth="1"/>
    <col min="9986" max="9986" width="11.59765625" style="70" bestFit="1" customWidth="1"/>
    <col min="9987" max="9987" width="8.86328125" style="70"/>
    <col min="9988" max="9988" width="16" style="70" bestFit="1" customWidth="1"/>
    <col min="9989" max="9989" width="12.265625" style="70" bestFit="1" customWidth="1"/>
    <col min="9990" max="9991" width="11.86328125" style="70" bestFit="1" customWidth="1"/>
    <col min="9992" max="9992" width="9.1328125" style="70" bestFit="1" customWidth="1"/>
    <col min="9993" max="9993" width="9.3984375" style="70" bestFit="1" customWidth="1"/>
    <col min="9994" max="10238" width="8.86328125" style="70"/>
    <col min="10239" max="10239" width="51.73046875" style="70" customWidth="1"/>
    <col min="10240" max="10240" width="9.1328125" style="70" bestFit="1" customWidth="1"/>
    <col min="10241" max="10241" width="12.73046875" style="70" bestFit="1" customWidth="1"/>
    <col min="10242" max="10242" width="11.59765625" style="70" bestFit="1" customWidth="1"/>
    <col min="10243" max="10243" width="8.86328125" style="70"/>
    <col min="10244" max="10244" width="16" style="70" bestFit="1" customWidth="1"/>
    <col min="10245" max="10245" width="12.265625" style="70" bestFit="1" customWidth="1"/>
    <col min="10246" max="10247" width="11.86328125" style="70" bestFit="1" customWidth="1"/>
    <col min="10248" max="10248" width="9.1328125" style="70" bestFit="1" customWidth="1"/>
    <col min="10249" max="10249" width="9.3984375" style="70" bestFit="1" customWidth="1"/>
    <col min="10250" max="10494" width="8.86328125" style="70"/>
    <col min="10495" max="10495" width="51.73046875" style="70" customWidth="1"/>
    <col min="10496" max="10496" width="9.1328125" style="70" bestFit="1" customWidth="1"/>
    <col min="10497" max="10497" width="12.73046875" style="70" bestFit="1" customWidth="1"/>
    <col min="10498" max="10498" width="11.59765625" style="70" bestFit="1" customWidth="1"/>
    <col min="10499" max="10499" width="8.86328125" style="70"/>
    <col min="10500" max="10500" width="16" style="70" bestFit="1" customWidth="1"/>
    <col min="10501" max="10501" width="12.265625" style="70" bestFit="1" customWidth="1"/>
    <col min="10502" max="10503" width="11.86328125" style="70" bestFit="1" customWidth="1"/>
    <col min="10504" max="10504" width="9.1328125" style="70" bestFit="1" customWidth="1"/>
    <col min="10505" max="10505" width="9.3984375" style="70" bestFit="1" customWidth="1"/>
    <col min="10506" max="10750" width="8.86328125" style="70"/>
    <col min="10751" max="10751" width="51.73046875" style="70" customWidth="1"/>
    <col min="10752" max="10752" width="9.1328125" style="70" bestFit="1" customWidth="1"/>
    <col min="10753" max="10753" width="12.73046875" style="70" bestFit="1" customWidth="1"/>
    <col min="10754" max="10754" width="11.59765625" style="70" bestFit="1" customWidth="1"/>
    <col min="10755" max="10755" width="8.86328125" style="70"/>
    <col min="10756" max="10756" width="16" style="70" bestFit="1" customWidth="1"/>
    <col min="10757" max="10757" width="12.265625" style="70" bestFit="1" customWidth="1"/>
    <col min="10758" max="10759" width="11.86328125" style="70" bestFit="1" customWidth="1"/>
    <col min="10760" max="10760" width="9.1328125" style="70" bestFit="1" customWidth="1"/>
    <col min="10761" max="10761" width="9.3984375" style="70" bestFit="1" customWidth="1"/>
    <col min="10762" max="11006" width="8.86328125" style="70"/>
    <col min="11007" max="11007" width="51.73046875" style="70" customWidth="1"/>
    <col min="11008" max="11008" width="9.1328125" style="70" bestFit="1" customWidth="1"/>
    <col min="11009" max="11009" width="12.73046875" style="70" bestFit="1" customWidth="1"/>
    <col min="11010" max="11010" width="11.59765625" style="70" bestFit="1" customWidth="1"/>
    <col min="11011" max="11011" width="8.86328125" style="70"/>
    <col min="11012" max="11012" width="16" style="70" bestFit="1" customWidth="1"/>
    <col min="11013" max="11013" width="12.265625" style="70" bestFit="1" customWidth="1"/>
    <col min="11014" max="11015" width="11.86328125" style="70" bestFit="1" customWidth="1"/>
    <col min="11016" max="11016" width="9.1328125" style="70" bestFit="1" customWidth="1"/>
    <col min="11017" max="11017" width="9.3984375" style="70" bestFit="1" customWidth="1"/>
    <col min="11018" max="11262" width="8.86328125" style="70"/>
    <col min="11263" max="11263" width="51.73046875" style="70" customWidth="1"/>
    <col min="11264" max="11264" width="9.1328125" style="70" bestFit="1" customWidth="1"/>
    <col min="11265" max="11265" width="12.73046875" style="70" bestFit="1" customWidth="1"/>
    <col min="11266" max="11266" width="11.59765625" style="70" bestFit="1" customWidth="1"/>
    <col min="11267" max="11267" width="8.86328125" style="70"/>
    <col min="11268" max="11268" width="16" style="70" bestFit="1" customWidth="1"/>
    <col min="11269" max="11269" width="12.265625" style="70" bestFit="1" customWidth="1"/>
    <col min="11270" max="11271" width="11.86328125" style="70" bestFit="1" customWidth="1"/>
    <col min="11272" max="11272" width="9.1328125" style="70" bestFit="1" customWidth="1"/>
    <col min="11273" max="11273" width="9.3984375" style="70" bestFit="1" customWidth="1"/>
    <col min="11274" max="11518" width="8.86328125" style="70"/>
    <col min="11519" max="11519" width="51.73046875" style="70" customWidth="1"/>
    <col min="11520" max="11520" width="9.1328125" style="70" bestFit="1" customWidth="1"/>
    <col min="11521" max="11521" width="12.73046875" style="70" bestFit="1" customWidth="1"/>
    <col min="11522" max="11522" width="11.59765625" style="70" bestFit="1" customWidth="1"/>
    <col min="11523" max="11523" width="8.86328125" style="70"/>
    <col min="11524" max="11524" width="16" style="70" bestFit="1" customWidth="1"/>
    <col min="11525" max="11525" width="12.265625" style="70" bestFit="1" customWidth="1"/>
    <col min="11526" max="11527" width="11.86328125" style="70" bestFit="1" customWidth="1"/>
    <col min="11528" max="11528" width="9.1328125" style="70" bestFit="1" customWidth="1"/>
    <col min="11529" max="11529" width="9.3984375" style="70" bestFit="1" customWidth="1"/>
    <col min="11530" max="11774" width="8.86328125" style="70"/>
    <col min="11775" max="11775" width="51.73046875" style="70" customWidth="1"/>
    <col min="11776" max="11776" width="9.1328125" style="70" bestFit="1" customWidth="1"/>
    <col min="11777" max="11777" width="12.73046875" style="70" bestFit="1" customWidth="1"/>
    <col min="11778" max="11778" width="11.59765625" style="70" bestFit="1" customWidth="1"/>
    <col min="11779" max="11779" width="8.86328125" style="70"/>
    <col min="11780" max="11780" width="16" style="70" bestFit="1" customWidth="1"/>
    <col min="11781" max="11781" width="12.265625" style="70" bestFit="1" customWidth="1"/>
    <col min="11782" max="11783" width="11.86328125" style="70" bestFit="1" customWidth="1"/>
    <col min="11784" max="11784" width="9.1328125" style="70" bestFit="1" customWidth="1"/>
    <col min="11785" max="11785" width="9.3984375" style="70" bestFit="1" customWidth="1"/>
    <col min="11786" max="12030" width="8.86328125" style="70"/>
    <col min="12031" max="12031" width="51.73046875" style="70" customWidth="1"/>
    <col min="12032" max="12032" width="9.1328125" style="70" bestFit="1" customWidth="1"/>
    <col min="12033" max="12033" width="12.73046875" style="70" bestFit="1" customWidth="1"/>
    <col min="12034" max="12034" width="11.59765625" style="70" bestFit="1" customWidth="1"/>
    <col min="12035" max="12035" width="8.86328125" style="70"/>
    <col min="12036" max="12036" width="16" style="70" bestFit="1" customWidth="1"/>
    <col min="12037" max="12037" width="12.265625" style="70" bestFit="1" customWidth="1"/>
    <col min="12038" max="12039" width="11.86328125" style="70" bestFit="1" customWidth="1"/>
    <col min="12040" max="12040" width="9.1328125" style="70" bestFit="1" customWidth="1"/>
    <col min="12041" max="12041" width="9.3984375" style="70" bestFit="1" customWidth="1"/>
    <col min="12042" max="12286" width="8.86328125" style="70"/>
    <col min="12287" max="12287" width="51.73046875" style="70" customWidth="1"/>
    <col min="12288" max="12288" width="9.1328125" style="70" bestFit="1" customWidth="1"/>
    <col min="12289" max="12289" width="12.73046875" style="70" bestFit="1" customWidth="1"/>
    <col min="12290" max="12290" width="11.59765625" style="70" bestFit="1" customWidth="1"/>
    <col min="12291" max="12291" width="8.86328125" style="70"/>
    <col min="12292" max="12292" width="16" style="70" bestFit="1" customWidth="1"/>
    <col min="12293" max="12293" width="12.265625" style="70" bestFit="1" customWidth="1"/>
    <col min="12294" max="12295" width="11.86328125" style="70" bestFit="1" customWidth="1"/>
    <col min="12296" max="12296" width="9.1328125" style="70" bestFit="1" customWidth="1"/>
    <col min="12297" max="12297" width="9.3984375" style="70" bestFit="1" customWidth="1"/>
    <col min="12298" max="12542" width="8.86328125" style="70"/>
    <col min="12543" max="12543" width="51.73046875" style="70" customWidth="1"/>
    <col min="12544" max="12544" width="9.1328125" style="70" bestFit="1" customWidth="1"/>
    <col min="12545" max="12545" width="12.73046875" style="70" bestFit="1" customWidth="1"/>
    <col min="12546" max="12546" width="11.59765625" style="70" bestFit="1" customWidth="1"/>
    <col min="12547" max="12547" width="8.86328125" style="70"/>
    <col min="12548" max="12548" width="16" style="70" bestFit="1" customWidth="1"/>
    <col min="12549" max="12549" width="12.265625" style="70" bestFit="1" customWidth="1"/>
    <col min="12550" max="12551" width="11.86328125" style="70" bestFit="1" customWidth="1"/>
    <col min="12552" max="12552" width="9.1328125" style="70" bestFit="1" customWidth="1"/>
    <col min="12553" max="12553" width="9.3984375" style="70" bestFit="1" customWidth="1"/>
    <col min="12554" max="12798" width="8.86328125" style="70"/>
    <col min="12799" max="12799" width="51.73046875" style="70" customWidth="1"/>
    <col min="12800" max="12800" width="9.1328125" style="70" bestFit="1" customWidth="1"/>
    <col min="12801" max="12801" width="12.73046875" style="70" bestFit="1" customWidth="1"/>
    <col min="12802" max="12802" width="11.59765625" style="70" bestFit="1" customWidth="1"/>
    <col min="12803" max="12803" width="8.86328125" style="70"/>
    <col min="12804" max="12804" width="16" style="70" bestFit="1" customWidth="1"/>
    <col min="12805" max="12805" width="12.265625" style="70" bestFit="1" customWidth="1"/>
    <col min="12806" max="12807" width="11.86328125" style="70" bestFit="1" customWidth="1"/>
    <col min="12808" max="12808" width="9.1328125" style="70" bestFit="1" customWidth="1"/>
    <col min="12809" max="12809" width="9.3984375" style="70" bestFit="1" customWidth="1"/>
    <col min="12810" max="13054" width="8.86328125" style="70"/>
    <col min="13055" max="13055" width="51.73046875" style="70" customWidth="1"/>
    <col min="13056" max="13056" width="9.1328125" style="70" bestFit="1" customWidth="1"/>
    <col min="13057" max="13057" width="12.73046875" style="70" bestFit="1" customWidth="1"/>
    <col min="13058" max="13058" width="11.59765625" style="70" bestFit="1" customWidth="1"/>
    <col min="13059" max="13059" width="8.86328125" style="70"/>
    <col min="13060" max="13060" width="16" style="70" bestFit="1" customWidth="1"/>
    <col min="13061" max="13061" width="12.265625" style="70" bestFit="1" customWidth="1"/>
    <col min="13062" max="13063" width="11.86328125" style="70" bestFit="1" customWidth="1"/>
    <col min="13064" max="13064" width="9.1328125" style="70" bestFit="1" customWidth="1"/>
    <col min="13065" max="13065" width="9.3984375" style="70" bestFit="1" customWidth="1"/>
    <col min="13066" max="13310" width="8.86328125" style="70"/>
    <col min="13311" max="13311" width="51.73046875" style="70" customWidth="1"/>
    <col min="13312" max="13312" width="9.1328125" style="70" bestFit="1" customWidth="1"/>
    <col min="13313" max="13313" width="12.73046875" style="70" bestFit="1" customWidth="1"/>
    <col min="13314" max="13314" width="11.59765625" style="70" bestFit="1" customWidth="1"/>
    <col min="13315" max="13315" width="8.86328125" style="70"/>
    <col min="13316" max="13316" width="16" style="70" bestFit="1" customWidth="1"/>
    <col min="13317" max="13317" width="12.265625" style="70" bestFit="1" customWidth="1"/>
    <col min="13318" max="13319" width="11.86328125" style="70" bestFit="1" customWidth="1"/>
    <col min="13320" max="13320" width="9.1328125" style="70" bestFit="1" customWidth="1"/>
    <col min="13321" max="13321" width="9.3984375" style="70" bestFit="1" customWidth="1"/>
    <col min="13322" max="13566" width="8.86328125" style="70"/>
    <col min="13567" max="13567" width="51.73046875" style="70" customWidth="1"/>
    <col min="13568" max="13568" width="9.1328125" style="70" bestFit="1" customWidth="1"/>
    <col min="13569" max="13569" width="12.73046875" style="70" bestFit="1" customWidth="1"/>
    <col min="13570" max="13570" width="11.59765625" style="70" bestFit="1" customWidth="1"/>
    <col min="13571" max="13571" width="8.86328125" style="70"/>
    <col min="13572" max="13572" width="16" style="70" bestFit="1" customWidth="1"/>
    <col min="13573" max="13573" width="12.265625" style="70" bestFit="1" customWidth="1"/>
    <col min="13574" max="13575" width="11.86328125" style="70" bestFit="1" customWidth="1"/>
    <col min="13576" max="13576" width="9.1328125" style="70" bestFit="1" customWidth="1"/>
    <col min="13577" max="13577" width="9.3984375" style="70" bestFit="1" customWidth="1"/>
    <col min="13578" max="13822" width="8.86328125" style="70"/>
    <col min="13823" max="13823" width="51.73046875" style="70" customWidth="1"/>
    <col min="13824" max="13824" width="9.1328125" style="70" bestFit="1" customWidth="1"/>
    <col min="13825" max="13825" width="12.73046875" style="70" bestFit="1" customWidth="1"/>
    <col min="13826" max="13826" width="11.59765625" style="70" bestFit="1" customWidth="1"/>
    <col min="13827" max="13827" width="8.86328125" style="70"/>
    <col min="13828" max="13828" width="16" style="70" bestFit="1" customWidth="1"/>
    <col min="13829" max="13829" width="12.265625" style="70" bestFit="1" customWidth="1"/>
    <col min="13830" max="13831" width="11.86328125" style="70" bestFit="1" customWidth="1"/>
    <col min="13832" max="13832" width="9.1328125" style="70" bestFit="1" customWidth="1"/>
    <col min="13833" max="13833" width="9.3984375" style="70" bestFit="1" customWidth="1"/>
    <col min="13834" max="14078" width="8.86328125" style="70"/>
    <col min="14079" max="14079" width="51.73046875" style="70" customWidth="1"/>
    <col min="14080" max="14080" width="9.1328125" style="70" bestFit="1" customWidth="1"/>
    <col min="14081" max="14081" width="12.73046875" style="70" bestFit="1" customWidth="1"/>
    <col min="14082" max="14082" width="11.59765625" style="70" bestFit="1" customWidth="1"/>
    <col min="14083" max="14083" width="8.86328125" style="70"/>
    <col min="14084" max="14084" width="16" style="70" bestFit="1" customWidth="1"/>
    <col min="14085" max="14085" width="12.265625" style="70" bestFit="1" customWidth="1"/>
    <col min="14086" max="14087" width="11.86328125" style="70" bestFit="1" customWidth="1"/>
    <col min="14088" max="14088" width="9.1328125" style="70" bestFit="1" customWidth="1"/>
    <col min="14089" max="14089" width="9.3984375" style="70" bestFit="1" customWidth="1"/>
    <col min="14090" max="14334" width="8.86328125" style="70"/>
    <col min="14335" max="14335" width="51.73046875" style="70" customWidth="1"/>
    <col min="14336" max="14336" width="9.1328125" style="70" bestFit="1" customWidth="1"/>
    <col min="14337" max="14337" width="12.73046875" style="70" bestFit="1" customWidth="1"/>
    <col min="14338" max="14338" width="11.59765625" style="70" bestFit="1" customWidth="1"/>
    <col min="14339" max="14339" width="8.86328125" style="70"/>
    <col min="14340" max="14340" width="16" style="70" bestFit="1" customWidth="1"/>
    <col min="14341" max="14341" width="12.265625" style="70" bestFit="1" customWidth="1"/>
    <col min="14342" max="14343" width="11.86328125" style="70" bestFit="1" customWidth="1"/>
    <col min="14344" max="14344" width="9.1328125" style="70" bestFit="1" customWidth="1"/>
    <col min="14345" max="14345" width="9.3984375" style="70" bestFit="1" customWidth="1"/>
    <col min="14346" max="14590" width="8.86328125" style="70"/>
    <col min="14591" max="14591" width="51.73046875" style="70" customWidth="1"/>
    <col min="14592" max="14592" width="9.1328125" style="70" bestFit="1" customWidth="1"/>
    <col min="14593" max="14593" width="12.73046875" style="70" bestFit="1" customWidth="1"/>
    <col min="14594" max="14594" width="11.59765625" style="70" bestFit="1" customWidth="1"/>
    <col min="14595" max="14595" width="8.86328125" style="70"/>
    <col min="14596" max="14596" width="16" style="70" bestFit="1" customWidth="1"/>
    <col min="14597" max="14597" width="12.265625" style="70" bestFit="1" customWidth="1"/>
    <col min="14598" max="14599" width="11.86328125" style="70" bestFit="1" customWidth="1"/>
    <col min="14600" max="14600" width="9.1328125" style="70" bestFit="1" customWidth="1"/>
    <col min="14601" max="14601" width="9.3984375" style="70" bestFit="1" customWidth="1"/>
    <col min="14602" max="14846" width="8.86328125" style="70"/>
    <col min="14847" max="14847" width="51.73046875" style="70" customWidth="1"/>
    <col min="14848" max="14848" width="9.1328125" style="70" bestFit="1" customWidth="1"/>
    <col min="14849" max="14849" width="12.73046875" style="70" bestFit="1" customWidth="1"/>
    <col min="14850" max="14850" width="11.59765625" style="70" bestFit="1" customWidth="1"/>
    <col min="14851" max="14851" width="8.86328125" style="70"/>
    <col min="14852" max="14852" width="16" style="70" bestFit="1" customWidth="1"/>
    <col min="14853" max="14853" width="12.265625" style="70" bestFit="1" customWidth="1"/>
    <col min="14854" max="14855" width="11.86328125" style="70" bestFit="1" customWidth="1"/>
    <col min="14856" max="14856" width="9.1328125" style="70" bestFit="1" customWidth="1"/>
    <col min="14857" max="14857" width="9.3984375" style="70" bestFit="1" customWidth="1"/>
    <col min="14858" max="15102" width="8.86328125" style="70"/>
    <col min="15103" max="15103" width="51.73046875" style="70" customWidth="1"/>
    <col min="15104" max="15104" width="9.1328125" style="70" bestFit="1" customWidth="1"/>
    <col min="15105" max="15105" width="12.73046875" style="70" bestFit="1" customWidth="1"/>
    <col min="15106" max="15106" width="11.59765625" style="70" bestFit="1" customWidth="1"/>
    <col min="15107" max="15107" width="8.86328125" style="70"/>
    <col min="15108" max="15108" width="16" style="70" bestFit="1" customWidth="1"/>
    <col min="15109" max="15109" width="12.265625" style="70" bestFit="1" customWidth="1"/>
    <col min="15110" max="15111" width="11.86328125" style="70" bestFit="1" customWidth="1"/>
    <col min="15112" max="15112" width="9.1328125" style="70" bestFit="1" customWidth="1"/>
    <col min="15113" max="15113" width="9.3984375" style="70" bestFit="1" customWidth="1"/>
    <col min="15114" max="15358" width="8.86328125" style="70"/>
    <col min="15359" max="15359" width="51.73046875" style="70" customWidth="1"/>
    <col min="15360" max="15360" width="9.1328125" style="70" bestFit="1" customWidth="1"/>
    <col min="15361" max="15361" width="12.73046875" style="70" bestFit="1" customWidth="1"/>
    <col min="15362" max="15362" width="11.59765625" style="70" bestFit="1" customWidth="1"/>
    <col min="15363" max="15363" width="8.86328125" style="70"/>
    <col min="15364" max="15364" width="16" style="70" bestFit="1" customWidth="1"/>
    <col min="15365" max="15365" width="12.265625" style="70" bestFit="1" customWidth="1"/>
    <col min="15366" max="15367" width="11.86328125" style="70" bestFit="1" customWidth="1"/>
    <col min="15368" max="15368" width="9.1328125" style="70" bestFit="1" customWidth="1"/>
    <col min="15369" max="15369" width="9.3984375" style="70" bestFit="1" customWidth="1"/>
    <col min="15370" max="15614" width="8.86328125" style="70"/>
    <col min="15615" max="15615" width="51.73046875" style="70" customWidth="1"/>
    <col min="15616" max="15616" width="9.1328125" style="70" bestFit="1" customWidth="1"/>
    <col min="15617" max="15617" width="12.73046875" style="70" bestFit="1" customWidth="1"/>
    <col min="15618" max="15618" width="11.59765625" style="70" bestFit="1" customWidth="1"/>
    <col min="15619" max="15619" width="8.86328125" style="70"/>
    <col min="15620" max="15620" width="16" style="70" bestFit="1" customWidth="1"/>
    <col min="15621" max="15621" width="12.265625" style="70" bestFit="1" customWidth="1"/>
    <col min="15622" max="15623" width="11.86328125" style="70" bestFit="1" customWidth="1"/>
    <col min="15624" max="15624" width="9.1328125" style="70" bestFit="1" customWidth="1"/>
    <col min="15625" max="15625" width="9.3984375" style="70" bestFit="1" customWidth="1"/>
    <col min="15626" max="15870" width="8.86328125" style="70"/>
    <col min="15871" max="15871" width="51.73046875" style="70" customWidth="1"/>
    <col min="15872" max="15872" width="9.1328125" style="70" bestFit="1" customWidth="1"/>
    <col min="15873" max="15873" width="12.73046875" style="70" bestFit="1" customWidth="1"/>
    <col min="15874" max="15874" width="11.59765625" style="70" bestFit="1" customWidth="1"/>
    <col min="15875" max="15875" width="8.86328125" style="70"/>
    <col min="15876" max="15876" width="16" style="70" bestFit="1" customWidth="1"/>
    <col min="15877" max="15877" width="12.265625" style="70" bestFit="1" customWidth="1"/>
    <col min="15878" max="15879" width="11.86328125" style="70" bestFit="1" customWidth="1"/>
    <col min="15880" max="15880" width="9.1328125" style="70" bestFit="1" customWidth="1"/>
    <col min="15881" max="15881" width="9.3984375" style="70" bestFit="1" customWidth="1"/>
    <col min="15882" max="16126" width="8.86328125" style="70"/>
    <col min="16127" max="16127" width="51.73046875" style="70" customWidth="1"/>
    <col min="16128" max="16128" width="9.1328125" style="70" bestFit="1" customWidth="1"/>
    <col min="16129" max="16129" width="12.73046875" style="70" bestFit="1" customWidth="1"/>
    <col min="16130" max="16130" width="11.59765625" style="70" bestFit="1" customWidth="1"/>
    <col min="16131" max="16131" width="8.86328125" style="70"/>
    <col min="16132" max="16132" width="16" style="70" bestFit="1" customWidth="1"/>
    <col min="16133" max="16133" width="12.265625" style="70" bestFit="1" customWidth="1"/>
    <col min="16134" max="16135" width="11.86328125" style="70" bestFit="1" customWidth="1"/>
    <col min="16136" max="16136" width="9.1328125" style="70" bestFit="1" customWidth="1"/>
    <col min="16137" max="16137" width="9.3984375" style="70" bestFit="1" customWidth="1"/>
    <col min="16138" max="16384" width="8.86328125" style="70"/>
  </cols>
  <sheetData>
    <row r="1" spans="1:14" ht="18" x14ac:dyDescent="0.45">
      <c r="A1" s="104" t="s">
        <v>72</v>
      </c>
      <c r="B1" s="104"/>
      <c r="C1" s="104"/>
      <c r="D1" s="104"/>
    </row>
    <row r="2" spans="1:14" x14ac:dyDescent="0.45">
      <c r="A2" s="105" t="s">
        <v>54</v>
      </c>
      <c r="B2" s="105"/>
      <c r="C2" s="105"/>
      <c r="D2" s="105"/>
    </row>
    <row r="3" spans="1:14" x14ac:dyDescent="0.45">
      <c r="A3" s="105" t="s">
        <v>18</v>
      </c>
      <c r="B3" s="105"/>
      <c r="C3" s="105"/>
      <c r="D3" s="105"/>
    </row>
    <row r="4" spans="1:14" ht="14.65" thickBot="1" x14ac:dyDescent="0.5">
      <c r="E4" s="71"/>
    </row>
    <row r="5" spans="1:14" ht="79.5" customHeight="1" x14ac:dyDescent="0.45">
      <c r="A5" s="40" t="s">
        <v>19</v>
      </c>
      <c r="B5" s="39" t="s">
        <v>70</v>
      </c>
      <c r="C5" s="38"/>
      <c r="D5" s="37" t="s">
        <v>65</v>
      </c>
    </row>
    <row r="6" spans="1:14" ht="41.25" customHeight="1" x14ac:dyDescent="0.45">
      <c r="A6" s="31" t="s">
        <v>20</v>
      </c>
      <c r="B6" s="26" t="s">
        <v>21</v>
      </c>
      <c r="C6" s="26" t="s">
        <v>62</v>
      </c>
      <c r="D6" s="28">
        <f>SUM(D7)</f>
        <v>0</v>
      </c>
      <c r="I6" s="10"/>
      <c r="J6" s="102"/>
      <c r="K6" s="106"/>
      <c r="L6" s="102"/>
      <c r="M6" s="102"/>
      <c r="N6" s="102"/>
    </row>
    <row r="7" spans="1:14" x14ac:dyDescent="0.45">
      <c r="A7" s="32" t="s">
        <v>22</v>
      </c>
      <c r="B7" s="16"/>
      <c r="C7" s="16">
        <v>0</v>
      </c>
      <c r="D7" s="16">
        <f>B7*C7</f>
        <v>0</v>
      </c>
      <c r="G7" s="72"/>
      <c r="I7" s="12"/>
      <c r="J7" s="102"/>
      <c r="K7" s="106"/>
      <c r="L7" s="102"/>
      <c r="M7" s="102"/>
      <c r="N7" s="102"/>
    </row>
    <row r="8" spans="1:14" x14ac:dyDescent="0.45">
      <c r="A8" s="32" t="s">
        <v>22</v>
      </c>
      <c r="B8" s="16"/>
      <c r="C8" s="16">
        <v>0</v>
      </c>
      <c r="D8" s="16">
        <f>B8*C8</f>
        <v>0</v>
      </c>
      <c r="G8" s="72"/>
      <c r="I8" s="12"/>
      <c r="J8" s="10"/>
      <c r="K8" s="11"/>
      <c r="L8" s="10"/>
      <c r="M8" s="10"/>
      <c r="N8" s="10"/>
    </row>
    <row r="9" spans="1:14" ht="39" customHeight="1" x14ac:dyDescent="0.45">
      <c r="A9" s="21" t="s">
        <v>55</v>
      </c>
      <c r="B9" s="26" t="s">
        <v>23</v>
      </c>
      <c r="C9" s="26" t="s">
        <v>64</v>
      </c>
      <c r="D9" s="28">
        <f>SUM(D10:D14)</f>
        <v>37500</v>
      </c>
      <c r="F9" s="72"/>
      <c r="G9" s="72"/>
      <c r="H9" s="72"/>
      <c r="I9" s="13"/>
      <c r="J9" s="14"/>
      <c r="K9" s="14"/>
      <c r="L9" s="14"/>
      <c r="M9" s="14"/>
      <c r="N9" s="14"/>
    </row>
    <row r="10" spans="1:14" x14ac:dyDescent="0.45">
      <c r="A10" s="15" t="s">
        <v>56</v>
      </c>
      <c r="B10" s="16">
        <v>15</v>
      </c>
      <c r="C10" s="16">
        <v>2500</v>
      </c>
      <c r="D10" s="16">
        <f>B10*C10</f>
        <v>37500</v>
      </c>
      <c r="F10" s="72"/>
      <c r="G10" s="72"/>
      <c r="I10" s="17"/>
      <c r="J10" s="17"/>
      <c r="K10" s="17"/>
      <c r="L10" s="17"/>
      <c r="M10" s="17"/>
      <c r="N10" s="17"/>
    </row>
    <row r="11" spans="1:14" x14ac:dyDescent="0.45">
      <c r="A11" s="15" t="s">
        <v>57</v>
      </c>
      <c r="B11" s="16"/>
      <c r="C11" s="16"/>
      <c r="D11" s="16">
        <f t="shared" ref="D11:D14" si="0">B11*C11</f>
        <v>0</v>
      </c>
      <c r="G11" s="72"/>
      <c r="I11" s="17"/>
      <c r="J11" s="17"/>
      <c r="K11" s="17"/>
      <c r="L11" s="17"/>
      <c r="M11" s="17"/>
      <c r="N11" s="17"/>
    </row>
    <row r="12" spans="1:14" ht="15.75" customHeight="1" x14ac:dyDescent="0.45">
      <c r="A12" s="15" t="s">
        <v>58</v>
      </c>
      <c r="B12" s="16"/>
      <c r="C12" s="16"/>
      <c r="D12" s="16">
        <f t="shared" si="0"/>
        <v>0</v>
      </c>
      <c r="G12" s="72"/>
      <c r="I12" s="17"/>
      <c r="J12" s="17"/>
      <c r="K12" s="17"/>
      <c r="L12" s="17"/>
      <c r="M12" s="17"/>
      <c r="N12" s="17"/>
    </row>
    <row r="13" spans="1:14" x14ac:dyDescent="0.45">
      <c r="A13" s="15" t="s">
        <v>59</v>
      </c>
      <c r="B13" s="16"/>
      <c r="C13" s="16"/>
      <c r="D13" s="16">
        <f t="shared" si="0"/>
        <v>0</v>
      </c>
      <c r="G13" s="72"/>
    </row>
    <row r="14" spans="1:14" x14ac:dyDescent="0.45">
      <c r="A14" s="15" t="s">
        <v>60</v>
      </c>
      <c r="B14" s="16"/>
      <c r="C14" s="16"/>
      <c r="D14" s="16">
        <f t="shared" si="0"/>
        <v>0</v>
      </c>
    </row>
    <row r="15" spans="1:14" ht="52.5" x14ac:dyDescent="0.45">
      <c r="A15" s="21" t="s">
        <v>24</v>
      </c>
      <c r="B15" s="26" t="s">
        <v>25</v>
      </c>
      <c r="C15" s="26" t="s">
        <v>66</v>
      </c>
      <c r="D15" s="22">
        <f>SUM(D16:D19)</f>
        <v>0</v>
      </c>
    </row>
    <row r="16" spans="1:14" x14ac:dyDescent="0.45">
      <c r="A16" s="15" t="s">
        <v>26</v>
      </c>
      <c r="B16" s="27">
        <v>1</v>
      </c>
      <c r="C16" s="16">
        <v>0</v>
      </c>
      <c r="D16" s="16">
        <f>B16*C16</f>
        <v>0</v>
      </c>
    </row>
    <row r="17" spans="1:11" x14ac:dyDescent="0.45">
      <c r="A17" s="15" t="s">
        <v>27</v>
      </c>
      <c r="B17" s="27"/>
      <c r="C17" s="27"/>
      <c r="D17" s="16">
        <f>B17*C17</f>
        <v>0</v>
      </c>
    </row>
    <row r="18" spans="1:11" ht="39.4" x14ac:dyDescent="0.45">
      <c r="A18" s="15" t="s">
        <v>28</v>
      </c>
      <c r="B18" s="27"/>
      <c r="C18" s="27"/>
      <c r="D18" s="16">
        <f>B18*C18</f>
        <v>0</v>
      </c>
    </row>
    <row r="19" spans="1:11" x14ac:dyDescent="0.45">
      <c r="A19" s="30" t="s">
        <v>61</v>
      </c>
      <c r="B19" s="27"/>
      <c r="C19" s="27"/>
      <c r="D19" s="16">
        <f>B19*C19</f>
        <v>0</v>
      </c>
    </row>
    <row r="20" spans="1:11" ht="26.25" x14ac:dyDescent="0.45">
      <c r="A20" s="21" t="s">
        <v>29</v>
      </c>
      <c r="B20" s="22" t="s">
        <v>30</v>
      </c>
      <c r="C20" s="22" t="s">
        <v>67</v>
      </c>
      <c r="D20" s="22">
        <f>SUM(D21:D23)</f>
        <v>0</v>
      </c>
      <c r="E20" s="73"/>
      <c r="F20" s="73"/>
      <c r="G20" s="73"/>
      <c r="H20" s="73"/>
      <c r="I20" s="73"/>
      <c r="J20" s="73"/>
      <c r="K20" s="73"/>
    </row>
    <row r="21" spans="1:11" x14ac:dyDescent="0.45">
      <c r="A21" s="23" t="s">
        <v>31</v>
      </c>
      <c r="B21" s="27"/>
      <c r="C21" s="27"/>
      <c r="D21" s="16">
        <f t="shared" ref="D21:D23" si="1">B21*C21</f>
        <v>0</v>
      </c>
      <c r="E21" s="73"/>
      <c r="F21" s="73"/>
      <c r="G21" s="73"/>
      <c r="H21" s="73"/>
      <c r="I21" s="73"/>
      <c r="J21" s="73"/>
      <c r="K21" s="73"/>
    </row>
    <row r="22" spans="1:11" x14ac:dyDescent="0.45">
      <c r="A22" s="23" t="s">
        <v>32</v>
      </c>
      <c r="B22" s="27"/>
      <c r="C22" s="27"/>
      <c r="D22" s="16">
        <f t="shared" si="1"/>
        <v>0</v>
      </c>
      <c r="E22" s="72"/>
    </row>
    <row r="23" spans="1:11" x14ac:dyDescent="0.45">
      <c r="A23" s="23" t="s">
        <v>33</v>
      </c>
      <c r="B23" s="27"/>
      <c r="C23" s="27"/>
      <c r="D23" s="16">
        <f t="shared" si="1"/>
        <v>0</v>
      </c>
    </row>
    <row r="24" spans="1:11" ht="39.4" x14ac:dyDescent="0.45">
      <c r="A24" s="21" t="s">
        <v>34</v>
      </c>
      <c r="B24" s="22"/>
      <c r="C24" s="22"/>
      <c r="D24" s="22">
        <f>D25+D29+D33</f>
        <v>0</v>
      </c>
      <c r="E24" s="74"/>
      <c r="F24" s="74"/>
      <c r="G24" s="74"/>
      <c r="H24" s="74"/>
      <c r="I24" s="74"/>
      <c r="J24" s="74"/>
      <c r="K24" s="74"/>
    </row>
    <row r="25" spans="1:11" ht="26.25" x14ac:dyDescent="0.45">
      <c r="A25" s="19" t="s">
        <v>85</v>
      </c>
      <c r="B25" s="20" t="s">
        <v>30</v>
      </c>
      <c r="C25" s="20" t="s">
        <v>67</v>
      </c>
      <c r="D25" s="20">
        <f>SUM(D26:D28)</f>
        <v>0</v>
      </c>
      <c r="E25" s="74"/>
      <c r="F25" s="74"/>
      <c r="G25" s="74"/>
      <c r="H25" s="74"/>
      <c r="I25" s="74"/>
      <c r="J25" s="74"/>
      <c r="K25" s="74"/>
    </row>
    <row r="26" spans="1:11" x14ac:dyDescent="0.45">
      <c r="A26" s="23" t="s">
        <v>36</v>
      </c>
      <c r="B26" s="18"/>
      <c r="C26" s="18"/>
      <c r="D26" s="16">
        <f t="shared" ref="D26:D28" si="2">B26*C26</f>
        <v>0</v>
      </c>
    </row>
    <row r="27" spans="1:11" x14ac:dyDescent="0.45">
      <c r="A27" s="23" t="s">
        <v>36</v>
      </c>
      <c r="B27" s="18"/>
      <c r="C27" s="18"/>
      <c r="D27" s="16">
        <f t="shared" si="2"/>
        <v>0</v>
      </c>
    </row>
    <row r="28" spans="1:11" x14ac:dyDescent="0.45">
      <c r="A28" s="23" t="s">
        <v>36</v>
      </c>
      <c r="B28" s="18"/>
      <c r="C28" s="18"/>
      <c r="D28" s="16">
        <f t="shared" si="2"/>
        <v>0</v>
      </c>
    </row>
    <row r="29" spans="1:11" ht="26.25" x14ac:dyDescent="0.45">
      <c r="A29" s="19" t="s">
        <v>86</v>
      </c>
      <c r="B29" s="20" t="s">
        <v>30</v>
      </c>
      <c r="C29" s="20" t="s">
        <v>67</v>
      </c>
      <c r="D29" s="20">
        <f>SUM(D30:D32)</f>
        <v>0</v>
      </c>
    </row>
    <row r="30" spans="1:11" x14ac:dyDescent="0.45">
      <c r="A30" s="23" t="s">
        <v>36</v>
      </c>
      <c r="B30" s="18"/>
      <c r="C30" s="18"/>
      <c r="D30" s="16">
        <f t="shared" ref="D30:D32" si="3">B30*C30</f>
        <v>0</v>
      </c>
    </row>
    <row r="31" spans="1:11" x14ac:dyDescent="0.45">
      <c r="A31" s="23" t="s">
        <v>36</v>
      </c>
      <c r="B31" s="18"/>
      <c r="C31" s="18"/>
      <c r="D31" s="16">
        <f t="shared" si="3"/>
        <v>0</v>
      </c>
    </row>
    <row r="32" spans="1:11" x14ac:dyDescent="0.45">
      <c r="A32" s="23" t="s">
        <v>36</v>
      </c>
      <c r="B32" s="18"/>
      <c r="C32" s="18"/>
      <c r="D32" s="16">
        <f t="shared" si="3"/>
        <v>0</v>
      </c>
    </row>
    <row r="33" spans="1:11" s="5" customFormat="1" ht="26.25" x14ac:dyDescent="0.45">
      <c r="A33" s="47" t="s">
        <v>87</v>
      </c>
      <c r="B33" s="20" t="s">
        <v>30</v>
      </c>
      <c r="C33" s="20" t="s">
        <v>67</v>
      </c>
      <c r="D33" s="20">
        <f>SUM(D34:D36)</f>
        <v>0</v>
      </c>
    </row>
    <row r="34" spans="1:11" x14ac:dyDescent="0.45">
      <c r="A34" s="23" t="s">
        <v>36</v>
      </c>
      <c r="B34" s="18"/>
      <c r="C34" s="18"/>
      <c r="D34" s="16">
        <f t="shared" ref="D34:D36" si="4">B34*C34</f>
        <v>0</v>
      </c>
    </row>
    <row r="35" spans="1:11" x14ac:dyDescent="0.45">
      <c r="A35" s="23" t="s">
        <v>36</v>
      </c>
      <c r="B35" s="18"/>
      <c r="C35" s="18"/>
      <c r="D35" s="16">
        <f t="shared" si="4"/>
        <v>0</v>
      </c>
    </row>
    <row r="36" spans="1:11" x14ac:dyDescent="0.45">
      <c r="A36" s="23" t="s">
        <v>36</v>
      </c>
      <c r="B36" s="18"/>
      <c r="C36" s="18"/>
      <c r="D36" s="16">
        <f t="shared" si="4"/>
        <v>0</v>
      </c>
    </row>
    <row r="37" spans="1:11" ht="26.25" x14ac:dyDescent="0.45">
      <c r="A37" s="21" t="s">
        <v>35</v>
      </c>
      <c r="B37" s="22" t="s">
        <v>30</v>
      </c>
      <c r="C37" s="22" t="s">
        <v>67</v>
      </c>
      <c r="D37" s="28">
        <f>SUM(D38:D40)</f>
        <v>0</v>
      </c>
      <c r="E37" s="74"/>
      <c r="F37" s="74"/>
      <c r="G37" s="74"/>
      <c r="H37" s="74"/>
      <c r="I37" s="74"/>
      <c r="J37" s="74"/>
      <c r="K37" s="74"/>
    </row>
    <row r="38" spans="1:11" x14ac:dyDescent="0.45">
      <c r="A38" s="23" t="s">
        <v>36</v>
      </c>
      <c r="B38" s="18"/>
      <c r="C38" s="18"/>
      <c r="D38" s="16">
        <f t="shared" ref="D38:D40" si="5">B38*C38</f>
        <v>0</v>
      </c>
      <c r="E38" s="74"/>
      <c r="F38" s="74"/>
      <c r="G38" s="74"/>
      <c r="H38" s="74"/>
      <c r="I38" s="74"/>
      <c r="J38" s="74"/>
      <c r="K38" s="74"/>
    </row>
    <row r="39" spans="1:11" x14ac:dyDescent="0.45">
      <c r="A39" s="23" t="s">
        <v>36</v>
      </c>
      <c r="B39" s="18"/>
      <c r="C39" s="18"/>
      <c r="D39" s="16">
        <f t="shared" si="5"/>
        <v>0</v>
      </c>
    </row>
    <row r="40" spans="1:11" x14ac:dyDescent="0.45">
      <c r="A40" s="23" t="s">
        <v>36</v>
      </c>
      <c r="B40" s="18"/>
      <c r="C40" s="18"/>
      <c r="D40" s="16">
        <f t="shared" si="5"/>
        <v>0</v>
      </c>
    </row>
    <row r="41" spans="1:11" ht="39.4" x14ac:dyDescent="0.45">
      <c r="A41" s="21" t="s">
        <v>37</v>
      </c>
      <c r="B41" s="22" t="s">
        <v>30</v>
      </c>
      <c r="C41" s="22" t="s">
        <v>67</v>
      </c>
      <c r="D41" s="28">
        <f>SUM(D42:D44)</f>
        <v>0</v>
      </c>
    </row>
    <row r="42" spans="1:11" x14ac:dyDescent="0.45">
      <c r="A42" s="23" t="s">
        <v>36</v>
      </c>
      <c r="B42" s="18"/>
      <c r="C42" s="18"/>
      <c r="D42" s="16">
        <f t="shared" ref="D42:D44" si="6">B42*C42</f>
        <v>0</v>
      </c>
    </row>
    <row r="43" spans="1:11" x14ac:dyDescent="0.45">
      <c r="A43" s="23" t="s">
        <v>36</v>
      </c>
      <c r="B43" s="18"/>
      <c r="C43" s="18"/>
      <c r="D43" s="16">
        <f t="shared" si="6"/>
        <v>0</v>
      </c>
    </row>
    <row r="44" spans="1:11" x14ac:dyDescent="0.45">
      <c r="A44" s="23" t="s">
        <v>36</v>
      </c>
      <c r="B44" s="18"/>
      <c r="C44" s="18"/>
      <c r="D44" s="16">
        <f t="shared" si="6"/>
        <v>0</v>
      </c>
    </row>
    <row r="45" spans="1:11" ht="26.25" x14ac:dyDescent="0.45">
      <c r="A45" s="21" t="s">
        <v>38</v>
      </c>
      <c r="B45" s="22" t="s">
        <v>30</v>
      </c>
      <c r="C45" s="22" t="s">
        <v>67</v>
      </c>
      <c r="D45" s="28">
        <f>SUM(D46:D49)</f>
        <v>0</v>
      </c>
    </row>
    <row r="46" spans="1:11" x14ac:dyDescent="0.45">
      <c r="A46" s="23" t="s">
        <v>36</v>
      </c>
      <c r="B46" s="18"/>
      <c r="C46" s="18"/>
      <c r="D46" s="16">
        <f t="shared" ref="D46:D48" si="7">B46*C46</f>
        <v>0</v>
      </c>
    </row>
    <row r="47" spans="1:11" x14ac:dyDescent="0.45">
      <c r="A47" s="23" t="s">
        <v>36</v>
      </c>
      <c r="B47" s="18"/>
      <c r="C47" s="18"/>
      <c r="D47" s="16">
        <f t="shared" si="7"/>
        <v>0</v>
      </c>
    </row>
    <row r="48" spans="1:11" x14ac:dyDescent="0.45">
      <c r="A48" s="23" t="s">
        <v>36</v>
      </c>
      <c r="B48" s="18"/>
      <c r="C48" s="18"/>
      <c r="D48" s="16">
        <f t="shared" si="7"/>
        <v>0</v>
      </c>
    </row>
    <row r="49" spans="1:4" ht="26.25" x14ac:dyDescent="0.45">
      <c r="A49" s="21" t="s">
        <v>39</v>
      </c>
      <c r="B49" s="22" t="s">
        <v>30</v>
      </c>
      <c r="C49" s="22" t="s">
        <v>67</v>
      </c>
      <c r="D49" s="28">
        <f>SUM(D50:D51)</f>
        <v>0</v>
      </c>
    </row>
    <row r="50" spans="1:4" x14ac:dyDescent="0.45">
      <c r="A50" s="23" t="s">
        <v>36</v>
      </c>
      <c r="B50" s="18"/>
      <c r="C50" s="18"/>
      <c r="D50" s="16">
        <f t="shared" ref="D50:D51" si="8">B50*C50</f>
        <v>0</v>
      </c>
    </row>
    <row r="51" spans="1:4" x14ac:dyDescent="0.45">
      <c r="A51" s="23" t="s">
        <v>36</v>
      </c>
      <c r="B51" s="18"/>
      <c r="C51" s="18"/>
      <c r="D51" s="16">
        <f t="shared" si="8"/>
        <v>0</v>
      </c>
    </row>
    <row r="52" spans="1:4" ht="26.25" x14ac:dyDescent="0.45">
      <c r="A52" s="21" t="s">
        <v>40</v>
      </c>
      <c r="B52" s="22" t="s">
        <v>30</v>
      </c>
      <c r="C52" s="22" t="s">
        <v>67</v>
      </c>
      <c r="D52" s="28">
        <f>SUM(D53:D54)</f>
        <v>0</v>
      </c>
    </row>
    <row r="53" spans="1:4" x14ac:dyDescent="0.45">
      <c r="A53" s="23" t="s">
        <v>36</v>
      </c>
      <c r="B53" s="18"/>
      <c r="C53" s="18"/>
      <c r="D53" s="16">
        <f t="shared" ref="D53:D54" si="9">B53*C53</f>
        <v>0</v>
      </c>
    </row>
    <row r="54" spans="1:4" x14ac:dyDescent="0.45">
      <c r="A54" s="23" t="s">
        <v>36</v>
      </c>
      <c r="B54" s="18"/>
      <c r="C54" s="18"/>
      <c r="D54" s="16">
        <f t="shared" si="9"/>
        <v>0</v>
      </c>
    </row>
    <row r="55" spans="1:4" ht="26.25" x14ac:dyDescent="0.45">
      <c r="A55" s="21" t="s">
        <v>41</v>
      </c>
      <c r="B55" s="22" t="s">
        <v>30</v>
      </c>
      <c r="C55" s="22" t="s">
        <v>67</v>
      </c>
      <c r="D55" s="28">
        <f>SUM(D56:D57)</f>
        <v>0</v>
      </c>
    </row>
    <row r="56" spans="1:4" x14ac:dyDescent="0.45">
      <c r="A56" s="23" t="s">
        <v>36</v>
      </c>
      <c r="B56" s="18"/>
      <c r="C56" s="18"/>
      <c r="D56" s="16">
        <f t="shared" ref="D56:D57" si="10">B56*C56</f>
        <v>0</v>
      </c>
    </row>
    <row r="57" spans="1:4" x14ac:dyDescent="0.45">
      <c r="A57" s="23" t="s">
        <v>36</v>
      </c>
      <c r="B57" s="18"/>
      <c r="C57" s="18"/>
      <c r="D57" s="16">
        <f t="shared" si="10"/>
        <v>0</v>
      </c>
    </row>
    <row r="58" spans="1:4" s="5" customFormat="1" ht="26.25" x14ac:dyDescent="0.45">
      <c r="A58" s="21" t="s">
        <v>42</v>
      </c>
      <c r="B58" s="22" t="s">
        <v>30</v>
      </c>
      <c r="C58" s="22" t="s">
        <v>67</v>
      </c>
      <c r="D58" s="28">
        <f>SUM(D59:D60)</f>
        <v>0</v>
      </c>
    </row>
    <row r="59" spans="1:4" x14ac:dyDescent="0.45">
      <c r="A59" s="23" t="s">
        <v>36</v>
      </c>
      <c r="B59" s="18"/>
      <c r="C59" s="18"/>
      <c r="D59" s="16">
        <f t="shared" ref="D59:D60" si="11">B59*C59</f>
        <v>0</v>
      </c>
    </row>
    <row r="60" spans="1:4" x14ac:dyDescent="0.45">
      <c r="A60" s="23" t="s">
        <v>36</v>
      </c>
      <c r="B60" s="18"/>
      <c r="C60" s="18"/>
      <c r="D60" s="16">
        <f t="shared" si="11"/>
        <v>0</v>
      </c>
    </row>
    <row r="61" spans="1:4" ht="26.25" x14ac:dyDescent="0.45">
      <c r="A61" s="21" t="s">
        <v>43</v>
      </c>
      <c r="B61" s="22" t="s">
        <v>30</v>
      </c>
      <c r="C61" s="22" t="s">
        <v>67</v>
      </c>
      <c r="D61" s="28">
        <f>SUM(D62:D63)</f>
        <v>0</v>
      </c>
    </row>
    <row r="62" spans="1:4" x14ac:dyDescent="0.45">
      <c r="A62" s="23" t="s">
        <v>36</v>
      </c>
      <c r="B62" s="18"/>
      <c r="C62" s="18"/>
      <c r="D62" s="16">
        <f t="shared" ref="D62:D63" si="12">B62*C62</f>
        <v>0</v>
      </c>
    </row>
    <row r="63" spans="1:4" x14ac:dyDescent="0.45">
      <c r="A63" s="23" t="s">
        <v>36</v>
      </c>
      <c r="B63" s="18"/>
      <c r="C63" s="18"/>
      <c r="D63" s="16">
        <f t="shared" si="12"/>
        <v>0</v>
      </c>
    </row>
    <row r="64" spans="1:4" ht="26.25" x14ac:dyDescent="0.45">
      <c r="A64" s="21" t="s">
        <v>44</v>
      </c>
      <c r="B64" s="22" t="s">
        <v>30</v>
      </c>
      <c r="C64" s="22" t="s">
        <v>67</v>
      </c>
      <c r="D64" s="28">
        <f>SUM(D65:D66)</f>
        <v>0</v>
      </c>
    </row>
    <row r="65" spans="1:4" x14ac:dyDescent="0.45">
      <c r="A65" s="24" t="s">
        <v>22</v>
      </c>
      <c r="B65" s="18"/>
      <c r="C65" s="18"/>
      <c r="D65" s="16">
        <f t="shared" ref="D65:D66" si="13">B65*C65</f>
        <v>0</v>
      </c>
    </row>
    <row r="66" spans="1:4" x14ac:dyDescent="0.45">
      <c r="A66" s="24" t="s">
        <v>22</v>
      </c>
      <c r="B66" s="18"/>
      <c r="C66" s="18"/>
      <c r="D66" s="16">
        <f t="shared" si="13"/>
        <v>0</v>
      </c>
    </row>
    <row r="67" spans="1:4" ht="26.25" x14ac:dyDescent="0.45">
      <c r="A67" s="21" t="s">
        <v>45</v>
      </c>
      <c r="B67" s="22" t="s">
        <v>30</v>
      </c>
      <c r="C67" s="22" t="s">
        <v>67</v>
      </c>
      <c r="D67" s="28">
        <f>SUM(D68:D69)</f>
        <v>0</v>
      </c>
    </row>
    <row r="68" spans="1:4" x14ac:dyDescent="0.45">
      <c r="A68" s="24" t="s">
        <v>22</v>
      </c>
      <c r="B68" s="18"/>
      <c r="C68" s="18"/>
      <c r="D68" s="16">
        <f t="shared" ref="D68:D69" si="14">B68*C68</f>
        <v>0</v>
      </c>
    </row>
    <row r="69" spans="1:4" x14ac:dyDescent="0.45">
      <c r="A69" s="24" t="s">
        <v>22</v>
      </c>
      <c r="B69" s="18"/>
      <c r="C69" s="18"/>
      <c r="D69" s="16">
        <f t="shared" si="14"/>
        <v>0</v>
      </c>
    </row>
    <row r="70" spans="1:4" ht="33" customHeight="1" x14ac:dyDescent="0.45">
      <c r="A70" s="21" t="s">
        <v>46</v>
      </c>
      <c r="B70" s="25"/>
      <c r="C70" s="25"/>
      <c r="D70" s="28">
        <f>D71+D74+D77+D80</f>
        <v>0</v>
      </c>
    </row>
    <row r="71" spans="1:4" ht="26.25" x14ac:dyDescent="0.45">
      <c r="A71" s="19" t="s">
        <v>47</v>
      </c>
      <c r="B71" s="20" t="s">
        <v>30</v>
      </c>
      <c r="C71" s="20" t="s">
        <v>67</v>
      </c>
      <c r="D71" s="29">
        <f>SUM(D72:D73)</f>
        <v>0</v>
      </c>
    </row>
    <row r="72" spans="1:4" x14ac:dyDescent="0.45">
      <c r="A72" s="24" t="s">
        <v>22</v>
      </c>
      <c r="B72" s="18"/>
      <c r="C72" s="18"/>
      <c r="D72" s="16">
        <f t="shared" ref="D72:D73" si="15">B72*C72</f>
        <v>0</v>
      </c>
    </row>
    <row r="73" spans="1:4" x14ac:dyDescent="0.45">
      <c r="A73" s="24" t="s">
        <v>22</v>
      </c>
      <c r="B73" s="18"/>
      <c r="C73" s="18"/>
      <c r="D73" s="16">
        <f t="shared" si="15"/>
        <v>0</v>
      </c>
    </row>
    <row r="74" spans="1:4" ht="26.25" x14ac:dyDescent="0.45">
      <c r="A74" s="19" t="s">
        <v>48</v>
      </c>
      <c r="B74" s="20" t="s">
        <v>30</v>
      </c>
      <c r="C74" s="20" t="s">
        <v>67</v>
      </c>
      <c r="D74" s="29">
        <f>SUM(D75:D76)</f>
        <v>0</v>
      </c>
    </row>
    <row r="75" spans="1:4" x14ac:dyDescent="0.45">
      <c r="A75" s="24" t="s">
        <v>22</v>
      </c>
      <c r="B75" s="18"/>
      <c r="C75" s="18"/>
      <c r="D75" s="16">
        <f t="shared" ref="D75:D76" si="16">B75*C75</f>
        <v>0</v>
      </c>
    </row>
    <row r="76" spans="1:4" x14ac:dyDescent="0.45">
      <c r="A76" s="24" t="s">
        <v>22</v>
      </c>
      <c r="B76" s="18"/>
      <c r="C76" s="18"/>
      <c r="D76" s="16">
        <f t="shared" si="16"/>
        <v>0</v>
      </c>
    </row>
    <row r="77" spans="1:4" ht="26.25" x14ac:dyDescent="0.45">
      <c r="A77" s="19" t="s">
        <v>49</v>
      </c>
      <c r="B77" s="20" t="s">
        <v>30</v>
      </c>
      <c r="C77" s="20" t="s">
        <v>67</v>
      </c>
      <c r="D77" s="29">
        <f>SUM(D78:D79)</f>
        <v>0</v>
      </c>
    </row>
    <row r="78" spans="1:4" x14ac:dyDescent="0.45">
      <c r="A78" s="24" t="s">
        <v>22</v>
      </c>
      <c r="B78" s="18"/>
      <c r="C78" s="18"/>
      <c r="D78" s="16">
        <f t="shared" ref="D78:D79" si="17">B78*C78</f>
        <v>0</v>
      </c>
    </row>
    <row r="79" spans="1:4" x14ac:dyDescent="0.45">
      <c r="A79" s="24" t="s">
        <v>22</v>
      </c>
      <c r="B79" s="18"/>
      <c r="C79" s="18"/>
      <c r="D79" s="16">
        <f t="shared" si="17"/>
        <v>0</v>
      </c>
    </row>
    <row r="80" spans="1:4" ht="26.25" x14ac:dyDescent="0.45">
      <c r="A80" s="19" t="s">
        <v>50</v>
      </c>
      <c r="B80" s="20" t="s">
        <v>30</v>
      </c>
      <c r="C80" s="20" t="s">
        <v>67</v>
      </c>
      <c r="D80" s="29">
        <f>SUM(D81:D82)</f>
        <v>0</v>
      </c>
    </row>
    <row r="81" spans="1:5" x14ac:dyDescent="0.45">
      <c r="A81" s="24" t="s">
        <v>22</v>
      </c>
      <c r="B81" s="18"/>
      <c r="C81" s="18"/>
      <c r="D81" s="16">
        <f>B81*C81</f>
        <v>0</v>
      </c>
    </row>
    <row r="82" spans="1:5" x14ac:dyDescent="0.45">
      <c r="A82" s="24" t="s">
        <v>22</v>
      </c>
      <c r="B82" s="18"/>
      <c r="C82" s="18"/>
      <c r="D82" s="16">
        <f t="shared" ref="D82" si="18">B82*C82</f>
        <v>0</v>
      </c>
    </row>
    <row r="83" spans="1:5" ht="26.25" x14ac:dyDescent="0.45">
      <c r="A83" s="21" t="s">
        <v>51</v>
      </c>
      <c r="B83" s="22" t="s">
        <v>30</v>
      </c>
      <c r="C83" s="22" t="s">
        <v>67</v>
      </c>
      <c r="D83" s="28">
        <f>SUM(D84:D85)</f>
        <v>0</v>
      </c>
    </row>
    <row r="84" spans="1:5" x14ac:dyDescent="0.45">
      <c r="A84" s="30" t="s">
        <v>22</v>
      </c>
      <c r="B84" s="18"/>
      <c r="C84" s="18"/>
      <c r="D84" s="16">
        <f t="shared" ref="D84:D85" si="19">B84*C84</f>
        <v>0</v>
      </c>
    </row>
    <row r="85" spans="1:5" x14ac:dyDescent="0.45">
      <c r="A85" s="30" t="s">
        <v>22</v>
      </c>
      <c r="B85" s="18"/>
      <c r="C85" s="18"/>
      <c r="D85" s="16">
        <f t="shared" si="19"/>
        <v>0</v>
      </c>
    </row>
    <row r="86" spans="1:5" x14ac:dyDescent="0.45">
      <c r="A86" s="35" t="s">
        <v>69</v>
      </c>
      <c r="B86" s="86"/>
      <c r="C86" s="36"/>
      <c r="D86" s="75">
        <f>D83+D70+D67+D64+D61+D58+D55+D52+D49+D45+D41+D37+D24+D20+D15+D9+D6</f>
        <v>37500</v>
      </c>
    </row>
    <row r="87" spans="1:5" x14ac:dyDescent="0.45">
      <c r="A87" s="33" t="s">
        <v>68</v>
      </c>
      <c r="B87" s="87"/>
      <c r="C87" s="34"/>
      <c r="D87" s="75">
        <v>342000</v>
      </c>
    </row>
    <row r="88" spans="1:5" x14ac:dyDescent="0.45">
      <c r="A88" s="33" t="s">
        <v>100</v>
      </c>
      <c r="B88" s="87"/>
      <c r="C88" s="34"/>
      <c r="D88" s="75">
        <f>D86-D87</f>
        <v>-304500</v>
      </c>
      <c r="E88" s="72"/>
    </row>
    <row r="89" spans="1:5" x14ac:dyDescent="0.45">
      <c r="A89" s="76" t="s">
        <v>52</v>
      </c>
      <c r="B89" s="88"/>
      <c r="C89" s="77"/>
      <c r="D89" s="78"/>
    </row>
    <row r="90" spans="1:5" x14ac:dyDescent="0.45">
      <c r="A90" s="79"/>
      <c r="D90" s="80"/>
    </row>
    <row r="91" spans="1:5" x14ac:dyDescent="0.45">
      <c r="A91" s="81" t="s">
        <v>53</v>
      </c>
      <c r="B91" s="89"/>
      <c r="C91" s="82"/>
      <c r="D91" s="83"/>
    </row>
    <row r="92" spans="1:5" x14ac:dyDescent="0.45">
      <c r="A92" s="79" t="s">
        <v>63</v>
      </c>
    </row>
    <row r="93" spans="1:5" x14ac:dyDescent="0.45">
      <c r="A93" s="84" t="s">
        <v>71</v>
      </c>
    </row>
    <row r="94" spans="1:5" ht="30.95" customHeight="1" x14ac:dyDescent="0.45">
      <c r="A94" s="103" t="s">
        <v>92</v>
      </c>
      <c r="B94" s="103"/>
      <c r="C94" s="103"/>
      <c r="D94" s="103"/>
    </row>
    <row r="95" spans="1:5" x14ac:dyDescent="0.45">
      <c r="A95" s="70" t="s">
        <v>91</v>
      </c>
    </row>
    <row r="96" spans="1:5" x14ac:dyDescent="0.45">
      <c r="A96" s="70" t="s">
        <v>93</v>
      </c>
    </row>
    <row r="97" spans="1:4" ht="23.25" x14ac:dyDescent="0.45">
      <c r="A97" s="101" t="s">
        <v>97</v>
      </c>
      <c r="B97" s="101"/>
      <c r="C97" s="101"/>
      <c r="D97" s="101"/>
    </row>
  </sheetData>
  <mergeCells count="10">
    <mergeCell ref="A1:D1"/>
    <mergeCell ref="A2:D2"/>
    <mergeCell ref="A3:D3"/>
    <mergeCell ref="K6:K7"/>
    <mergeCell ref="L6:L7"/>
    <mergeCell ref="A97:D97"/>
    <mergeCell ref="M6:M7"/>
    <mergeCell ref="N6:N7"/>
    <mergeCell ref="J6:J7"/>
    <mergeCell ref="A94:D94"/>
  </mergeCells>
  <conditionalFormatting sqref="D88">
    <cfRule type="cellIs" dxfId="1" priority="1" operator="lessThan">
      <formula>34200</formula>
    </cfRule>
    <cfRule type="cellIs" dxfId="0" priority="2" operator="greaterThan">
      <formula>34200</formula>
    </cfRule>
  </conditionalFormatting>
  <pageMargins left="0.7" right="0.7" top="0.75" bottom="0.75" header="0.3" footer="0.3"/>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37"/>
  <sheetViews>
    <sheetView view="pageBreakPreview" topLeftCell="A7" zoomScale="85" zoomScaleNormal="110" zoomScaleSheetLayoutView="85" workbookViewId="0">
      <selection activeCell="H30" sqref="H30"/>
    </sheetView>
  </sheetViews>
  <sheetFormatPr defaultColWidth="9" defaultRowHeight="14.25" x14ac:dyDescent="0.45"/>
  <cols>
    <col min="1" max="1" width="55.3984375" style="70" customWidth="1"/>
    <col min="2" max="2" width="9.3984375" style="70" customWidth="1"/>
    <col min="3" max="3" width="9.73046875" style="70" customWidth="1"/>
    <col min="4" max="4" width="10.1328125" style="70" customWidth="1"/>
    <col min="5" max="16384" width="9" style="70"/>
  </cols>
  <sheetData>
    <row r="1" spans="1:4" ht="23.25" x14ac:dyDescent="0.45">
      <c r="A1" s="69" t="s">
        <v>82</v>
      </c>
      <c r="B1" s="46"/>
      <c r="C1" s="46"/>
      <c r="D1" s="46"/>
    </row>
    <row r="2" spans="1:4" x14ac:dyDescent="0.45">
      <c r="A2" s="90"/>
      <c r="B2" s="90"/>
    </row>
    <row r="3" spans="1:4" x14ac:dyDescent="0.45">
      <c r="A3" s="90" t="s">
        <v>76</v>
      </c>
      <c r="B3" s="90"/>
    </row>
    <row r="4" spans="1:4" x14ac:dyDescent="0.45">
      <c r="A4" s="90" t="s">
        <v>1</v>
      </c>
      <c r="B4" s="90"/>
    </row>
    <row r="6" spans="1:4" x14ac:dyDescent="0.45">
      <c r="A6" s="91"/>
      <c r="B6" s="92" t="s">
        <v>3</v>
      </c>
      <c r="C6" s="93" t="s">
        <v>0</v>
      </c>
      <c r="D6" s="93" t="s">
        <v>75</v>
      </c>
    </row>
    <row r="7" spans="1:4" x14ac:dyDescent="0.45">
      <c r="A7" s="107" t="s">
        <v>9</v>
      </c>
      <c r="B7" s="108"/>
      <c r="C7" s="108"/>
      <c r="D7" s="109"/>
    </row>
    <row r="8" spans="1:4" x14ac:dyDescent="0.45">
      <c r="A8" s="94" t="s">
        <v>2</v>
      </c>
      <c r="B8" s="95">
        <v>50</v>
      </c>
      <c r="C8" s="95">
        <v>100</v>
      </c>
      <c r="D8" s="95">
        <v>150</v>
      </c>
    </row>
    <row r="9" spans="1:4" x14ac:dyDescent="0.45">
      <c r="A9" s="95"/>
      <c r="B9" s="95"/>
      <c r="C9" s="95"/>
      <c r="D9" s="95"/>
    </row>
    <row r="10" spans="1:4" x14ac:dyDescent="0.45">
      <c r="A10" s="95"/>
      <c r="B10" s="95"/>
      <c r="C10" s="95"/>
      <c r="D10" s="95"/>
    </row>
    <row r="11" spans="1:4" x14ac:dyDescent="0.45">
      <c r="A11" s="95"/>
      <c r="B11" s="95"/>
      <c r="C11" s="95"/>
      <c r="D11" s="95"/>
    </row>
    <row r="12" spans="1:4" x14ac:dyDescent="0.45">
      <c r="A12" s="95"/>
      <c r="B12" s="95"/>
      <c r="C12" s="95"/>
      <c r="D12" s="95"/>
    </row>
    <row r="13" spans="1:4" x14ac:dyDescent="0.45">
      <c r="A13" s="95"/>
      <c r="B13" s="95"/>
      <c r="C13" s="95"/>
      <c r="D13" s="95"/>
    </row>
    <row r="14" spans="1:4" x14ac:dyDescent="0.45">
      <c r="A14" s="95"/>
      <c r="B14" s="95"/>
      <c r="C14" s="95"/>
      <c r="D14" s="95"/>
    </row>
    <row r="15" spans="1:4" x14ac:dyDescent="0.45">
      <c r="A15" s="95"/>
      <c r="B15" s="95"/>
      <c r="C15" s="95"/>
      <c r="D15" s="95"/>
    </row>
    <row r="16" spans="1:4" x14ac:dyDescent="0.45">
      <c r="A16" s="95"/>
      <c r="B16" s="95"/>
      <c r="C16" s="95"/>
      <c r="D16" s="95"/>
    </row>
    <row r="17" spans="1:4" x14ac:dyDescent="0.45">
      <c r="A17" s="95"/>
      <c r="B17" s="95"/>
      <c r="C17" s="95"/>
      <c r="D17" s="95"/>
    </row>
    <row r="18" spans="1:4" x14ac:dyDescent="0.45">
      <c r="A18" s="95"/>
      <c r="B18" s="95"/>
      <c r="C18" s="95"/>
      <c r="D18" s="95"/>
    </row>
    <row r="19" spans="1:4" x14ac:dyDescent="0.45">
      <c r="A19" s="96" t="s">
        <v>89</v>
      </c>
      <c r="B19" s="96">
        <f>SUM(B8:B18)</f>
        <v>50</v>
      </c>
      <c r="C19" s="96">
        <f t="shared" ref="C19:D19" si="0">SUM(C8:C18)</f>
        <v>100</v>
      </c>
      <c r="D19" s="96">
        <f t="shared" si="0"/>
        <v>150</v>
      </c>
    </row>
    <row r="20" spans="1:4" x14ac:dyDescent="0.45">
      <c r="A20" s="107" t="s">
        <v>10</v>
      </c>
      <c r="B20" s="108"/>
      <c r="C20" s="108"/>
      <c r="D20" s="109"/>
    </row>
    <row r="21" spans="1:4" x14ac:dyDescent="0.45">
      <c r="A21" s="94" t="s">
        <v>4</v>
      </c>
      <c r="B21" s="95">
        <f>'Buget Investitii'!D24</f>
        <v>0</v>
      </c>
      <c r="C21" s="95"/>
      <c r="D21" s="95"/>
    </row>
    <row r="22" spans="1:4" x14ac:dyDescent="0.45">
      <c r="A22" s="94" t="s">
        <v>83</v>
      </c>
      <c r="B22" s="95"/>
      <c r="C22" s="95"/>
      <c r="D22" s="95"/>
    </row>
    <row r="23" spans="1:4" x14ac:dyDescent="0.45">
      <c r="A23" s="94" t="s">
        <v>81</v>
      </c>
      <c r="B23" s="95"/>
      <c r="C23" s="95"/>
      <c r="D23" s="95"/>
    </row>
    <row r="24" spans="1:4" x14ac:dyDescent="0.45">
      <c r="A24" s="95"/>
      <c r="B24" s="95"/>
      <c r="C24" s="95"/>
      <c r="D24" s="95"/>
    </row>
    <row r="25" spans="1:4" x14ac:dyDescent="0.45">
      <c r="A25" s="95"/>
      <c r="B25" s="95"/>
      <c r="C25" s="95"/>
      <c r="D25" s="95"/>
    </row>
    <row r="26" spans="1:4" x14ac:dyDescent="0.45">
      <c r="A26" s="95"/>
      <c r="B26" s="95"/>
      <c r="C26" s="95"/>
      <c r="D26" s="95"/>
    </row>
    <row r="27" spans="1:4" x14ac:dyDescent="0.45">
      <c r="A27" s="95"/>
      <c r="B27" s="95"/>
      <c r="C27" s="95"/>
      <c r="D27" s="95"/>
    </row>
    <row r="28" spans="1:4" x14ac:dyDescent="0.45">
      <c r="A28" s="95"/>
      <c r="B28" s="95"/>
      <c r="C28" s="95"/>
      <c r="D28" s="95"/>
    </row>
    <row r="29" spans="1:4" x14ac:dyDescent="0.45">
      <c r="A29" s="95"/>
      <c r="B29" s="95"/>
      <c r="C29" s="95"/>
      <c r="D29" s="95"/>
    </row>
    <row r="30" spans="1:4" x14ac:dyDescent="0.45">
      <c r="A30" s="95"/>
      <c r="B30" s="95"/>
      <c r="C30" s="95"/>
      <c r="D30" s="95"/>
    </row>
    <row r="31" spans="1:4" x14ac:dyDescent="0.45">
      <c r="A31" s="95"/>
      <c r="B31" s="95"/>
      <c r="C31" s="95"/>
      <c r="D31" s="95"/>
    </row>
    <row r="32" spans="1:4" x14ac:dyDescent="0.45">
      <c r="A32" s="96" t="s">
        <v>90</v>
      </c>
      <c r="B32" s="97">
        <f>SUM(B21:B31)</f>
        <v>0</v>
      </c>
      <c r="C32" s="97">
        <f>SUM(C21:C31)</f>
        <v>0</v>
      </c>
      <c r="D32" s="97">
        <f>SUM(D21:D31)</f>
        <v>0</v>
      </c>
    </row>
    <row r="33" spans="1:4" x14ac:dyDescent="0.45">
      <c r="A33" s="98" t="s">
        <v>88</v>
      </c>
      <c r="B33" s="99">
        <f>B19-B32</f>
        <v>50</v>
      </c>
      <c r="C33" s="99">
        <f>C19-C32</f>
        <v>100</v>
      </c>
      <c r="D33" s="99">
        <f>D19-D32</f>
        <v>150</v>
      </c>
    </row>
    <row r="35" spans="1:4" x14ac:dyDescent="0.45">
      <c r="A35" s="5" t="s">
        <v>5</v>
      </c>
    </row>
    <row r="36" spans="1:4" ht="28.5" customHeight="1" x14ac:dyDescent="0.45">
      <c r="A36" s="110" t="s">
        <v>7</v>
      </c>
      <c r="B36" s="110"/>
      <c r="C36" s="110"/>
      <c r="D36" s="110"/>
    </row>
    <row r="37" spans="1:4" ht="28.5" customHeight="1" x14ac:dyDescent="0.45">
      <c r="A37" s="110" t="s">
        <v>6</v>
      </c>
      <c r="B37" s="110"/>
      <c r="C37" s="110"/>
      <c r="D37" s="110"/>
    </row>
  </sheetData>
  <mergeCells count="4">
    <mergeCell ref="A7:D7"/>
    <mergeCell ref="A20:D20"/>
    <mergeCell ref="A36:D36"/>
    <mergeCell ref="A37:D37"/>
  </mergeCell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3"/>
  <sheetViews>
    <sheetView view="pageBreakPreview" topLeftCell="A14" zoomScaleNormal="100" zoomScaleSheetLayoutView="100" workbookViewId="0">
      <selection activeCell="B27" activeCellId="1" sqref="B23 B27"/>
    </sheetView>
  </sheetViews>
  <sheetFormatPr defaultRowHeight="14.25" x14ac:dyDescent="0.45"/>
  <cols>
    <col min="1" max="1" width="80.73046875" customWidth="1"/>
    <col min="2" max="2" width="22.265625" customWidth="1"/>
  </cols>
  <sheetData>
    <row r="1" spans="1:7" ht="23.25" x14ac:dyDescent="0.45">
      <c r="A1" s="45" t="s">
        <v>12</v>
      </c>
      <c r="B1" s="46"/>
      <c r="C1" s="8"/>
      <c r="D1" s="8"/>
      <c r="E1" s="8"/>
      <c r="F1" s="8"/>
      <c r="G1" s="8"/>
    </row>
    <row r="2" spans="1:7" ht="23.25" x14ac:dyDescent="0.45">
      <c r="A2" s="8"/>
      <c r="B2" s="8"/>
      <c r="C2" s="8"/>
      <c r="D2" s="8"/>
      <c r="E2" s="8"/>
      <c r="F2" s="8"/>
      <c r="G2" s="8"/>
    </row>
    <row r="3" spans="1:7" ht="28.5" x14ac:dyDescent="0.45">
      <c r="A3" s="67" t="s">
        <v>19</v>
      </c>
      <c r="B3" s="68" t="s">
        <v>11</v>
      </c>
      <c r="C3" s="9"/>
    </row>
    <row r="4" spans="1:7" ht="28.5" x14ac:dyDescent="0.45">
      <c r="A4" s="50" t="s">
        <v>20</v>
      </c>
      <c r="B4" s="51">
        <f>'Buget Investitii'!D6</f>
        <v>0</v>
      </c>
      <c r="C4" s="9"/>
    </row>
    <row r="5" spans="1:7" ht="28.5" x14ac:dyDescent="0.45">
      <c r="A5" s="52" t="s">
        <v>55</v>
      </c>
      <c r="B5" s="51">
        <f>'Buget Investitii'!D9</f>
        <v>37500</v>
      </c>
      <c r="C5" s="9"/>
    </row>
    <row r="6" spans="1:7" ht="18" x14ac:dyDescent="0.45">
      <c r="A6" s="52" t="s">
        <v>24</v>
      </c>
      <c r="B6" s="51">
        <f>'Buget Investitii'!D15</f>
        <v>0</v>
      </c>
      <c r="C6" s="9"/>
    </row>
    <row r="7" spans="1:7" ht="28.5" x14ac:dyDescent="0.45">
      <c r="A7" s="52" t="s">
        <v>29</v>
      </c>
      <c r="B7" s="51">
        <f>'Buget Investitii'!D20</f>
        <v>0</v>
      </c>
      <c r="C7" s="9"/>
    </row>
    <row r="8" spans="1:7" ht="42.75" x14ac:dyDescent="0.45">
      <c r="A8" s="52" t="s">
        <v>34</v>
      </c>
      <c r="B8" s="51">
        <f>'Buget Investitii'!D24</f>
        <v>0</v>
      </c>
      <c r="C8" s="9"/>
    </row>
    <row r="9" spans="1:7" ht="28.5" x14ac:dyDescent="0.45">
      <c r="A9" s="52" t="s">
        <v>35</v>
      </c>
      <c r="B9" s="51">
        <f>'Buget Investitii'!D37</f>
        <v>0</v>
      </c>
      <c r="C9" s="9"/>
    </row>
    <row r="10" spans="1:7" ht="42.75" x14ac:dyDescent="0.45">
      <c r="A10" s="52" t="s">
        <v>37</v>
      </c>
      <c r="B10" s="51">
        <f>'Buget Investitii'!D41</f>
        <v>0</v>
      </c>
      <c r="C10" s="9"/>
    </row>
    <row r="11" spans="1:7" ht="18" x14ac:dyDescent="0.45">
      <c r="A11" s="52" t="s">
        <v>38</v>
      </c>
      <c r="B11" s="51">
        <f>'Buget Investitii'!D45</f>
        <v>0</v>
      </c>
      <c r="C11" s="9"/>
    </row>
    <row r="12" spans="1:7" ht="18" x14ac:dyDescent="0.45">
      <c r="A12" s="52" t="s">
        <v>39</v>
      </c>
      <c r="B12" s="51">
        <f>'Buget Investitii'!D49</f>
        <v>0</v>
      </c>
      <c r="C12" s="9"/>
    </row>
    <row r="13" spans="1:7" ht="28.5" x14ac:dyDescent="0.45">
      <c r="A13" s="52" t="s">
        <v>40</v>
      </c>
      <c r="B13" s="51">
        <f>'Buget Investitii'!D52</f>
        <v>0</v>
      </c>
      <c r="C13" s="9"/>
    </row>
    <row r="14" spans="1:7" ht="18" x14ac:dyDescent="0.45">
      <c r="A14" s="52" t="s">
        <v>41</v>
      </c>
      <c r="B14" s="51">
        <f>'Buget Investitii'!D55</f>
        <v>0</v>
      </c>
      <c r="C14" s="9"/>
    </row>
    <row r="15" spans="1:7" ht="18" x14ac:dyDescent="0.45">
      <c r="A15" s="52" t="s">
        <v>42</v>
      </c>
      <c r="B15" s="51">
        <f>'Buget Investitii'!D58</f>
        <v>0</v>
      </c>
      <c r="C15" s="9"/>
    </row>
    <row r="16" spans="1:7" ht="18" x14ac:dyDescent="0.45">
      <c r="A16" s="52" t="s">
        <v>43</v>
      </c>
      <c r="B16" s="51">
        <f>'Buget Investitii'!D61</f>
        <v>0</v>
      </c>
      <c r="C16" s="9"/>
    </row>
    <row r="17" spans="1:5" ht="18" x14ac:dyDescent="0.45">
      <c r="A17" s="52" t="s">
        <v>44</v>
      </c>
      <c r="B17" s="51">
        <f>'Buget Investitii'!D64</f>
        <v>0</v>
      </c>
      <c r="C17" s="9"/>
    </row>
    <row r="18" spans="1:5" ht="18" x14ac:dyDescent="0.45">
      <c r="A18" s="52" t="s">
        <v>45</v>
      </c>
      <c r="B18" s="51">
        <f>'Buget Investitii'!D67</f>
        <v>0</v>
      </c>
      <c r="C18" s="9"/>
    </row>
    <row r="19" spans="1:5" ht="18" x14ac:dyDescent="0.45">
      <c r="A19" s="52" t="s">
        <v>46</v>
      </c>
      <c r="B19" s="51">
        <f>'Buget Investitii'!D70</f>
        <v>0</v>
      </c>
      <c r="C19" s="9"/>
    </row>
    <row r="20" spans="1:5" ht="18" x14ac:dyDescent="0.45">
      <c r="A20" s="52" t="s">
        <v>51</v>
      </c>
      <c r="B20" s="51">
        <f>'Buget Investitii'!D83</f>
        <v>0</v>
      </c>
      <c r="C20" s="9"/>
    </row>
    <row r="21" spans="1:5" ht="18" x14ac:dyDescent="0.45">
      <c r="A21" s="53" t="s">
        <v>13</v>
      </c>
      <c r="B21" s="54">
        <f>SUM(B4:B20)</f>
        <v>37500</v>
      </c>
      <c r="C21" s="9"/>
    </row>
    <row r="22" spans="1:5" ht="18" x14ac:dyDescent="0.45">
      <c r="A22" s="55"/>
      <c r="B22" s="51"/>
      <c r="C22" s="9"/>
    </row>
    <row r="23" spans="1:5" ht="18" x14ac:dyDescent="0.45">
      <c r="A23" s="56" t="s">
        <v>73</v>
      </c>
      <c r="B23" s="57">
        <v>216000</v>
      </c>
      <c r="C23" s="9"/>
    </row>
    <row r="24" spans="1:5" ht="18" x14ac:dyDescent="0.45">
      <c r="A24" s="56" t="s">
        <v>74</v>
      </c>
      <c r="B24" s="57">
        <f>'Buget Investitii'!D9</f>
        <v>37500</v>
      </c>
      <c r="C24" s="9"/>
    </row>
    <row r="25" spans="1:5" ht="18" x14ac:dyDescent="0.45">
      <c r="A25" s="58" t="s">
        <v>15</v>
      </c>
      <c r="B25" s="59">
        <f>B24-B23</f>
        <v>-178500</v>
      </c>
      <c r="C25" s="9"/>
    </row>
    <row r="26" spans="1:5" ht="18" x14ac:dyDescent="0.45">
      <c r="A26" s="60"/>
      <c r="B26" s="61"/>
      <c r="C26" s="9"/>
    </row>
    <row r="27" spans="1:5" ht="18" x14ac:dyDescent="0.45">
      <c r="A27" s="55" t="s">
        <v>14</v>
      </c>
      <c r="B27" s="62">
        <v>342000</v>
      </c>
      <c r="C27" s="9"/>
    </row>
    <row r="28" spans="1:5" x14ac:dyDescent="0.45">
      <c r="A28" s="63" t="s">
        <v>16</v>
      </c>
      <c r="B28" s="64">
        <f>IF(B25&gt;=0,B21-B25-B27,B21-B27)</f>
        <v>-304500</v>
      </c>
    </row>
    <row r="29" spans="1:5" x14ac:dyDescent="0.45">
      <c r="A29" s="65" t="s">
        <v>17</v>
      </c>
      <c r="B29" s="66">
        <f>B28/B27</f>
        <v>-0.89035087719298245</v>
      </c>
    </row>
    <row r="31" spans="1:5" x14ac:dyDescent="0.45">
      <c r="A31" s="5" t="s">
        <v>5</v>
      </c>
    </row>
    <row r="32" spans="1:5" x14ac:dyDescent="0.45">
      <c r="A32" s="6" t="s">
        <v>98</v>
      </c>
      <c r="B32" s="6"/>
      <c r="C32" s="6"/>
      <c r="D32" s="6"/>
      <c r="E32" s="6"/>
    </row>
    <row r="33" spans="1:5" x14ac:dyDescent="0.45">
      <c r="A33" s="7" t="s">
        <v>99</v>
      </c>
      <c r="B33" s="7"/>
      <c r="C33" s="7"/>
      <c r="D33" s="7"/>
      <c r="E33" s="7"/>
    </row>
  </sheetData>
  <sheetProtection algorithmName="SHA-512" hashValue="NcPrN6wkd3Si7ejzsf7LfaO0U6dgHijL3bhIPVqLhHUd9zzt1lZP3ebImsfKll7IL6XMtLXvjMdlK01fxLpk0Q==" saltValue="jNNho6yiCHpW9tbpQON6sg==" spinCount="100000" sheet="1" objects="1" scenarios="1"/>
  <pageMargins left="0.7" right="0.7" top="0.75" bottom="0.75" header="0.3" footer="0.3"/>
  <pageSetup paperSize="9" scale="84"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8"/>
  <sheetViews>
    <sheetView view="pageBreakPreview" zoomScaleNormal="100" zoomScaleSheetLayoutView="100" workbookViewId="0">
      <selection activeCell="I11" sqref="I11"/>
    </sheetView>
  </sheetViews>
  <sheetFormatPr defaultRowHeight="14.25" x14ac:dyDescent="0.45"/>
  <cols>
    <col min="1" max="1" width="76.1328125" customWidth="1"/>
  </cols>
  <sheetData>
    <row r="1" spans="1:10" ht="23.25" x14ac:dyDescent="0.7">
      <c r="A1" s="43" t="s">
        <v>80</v>
      </c>
      <c r="B1" s="44"/>
      <c r="C1" s="44"/>
      <c r="D1" s="44"/>
      <c r="E1" s="44"/>
      <c r="F1" s="2"/>
      <c r="G1" s="2"/>
      <c r="H1" s="2"/>
    </row>
    <row r="3" spans="1:10" x14ac:dyDescent="0.45">
      <c r="B3" s="48" t="s">
        <v>77</v>
      </c>
      <c r="C3" s="48" t="s">
        <v>78</v>
      </c>
      <c r="D3" s="48" t="s">
        <v>79</v>
      </c>
      <c r="E3" s="49" t="s">
        <v>8</v>
      </c>
    </row>
    <row r="4" spans="1:10" x14ac:dyDescent="0.45">
      <c r="A4" s="1" t="s">
        <v>84</v>
      </c>
      <c r="B4" s="42">
        <f>Sinteza!B27*50%</f>
        <v>171000</v>
      </c>
      <c r="C4" s="42">
        <f>Sinteza!B27*30%</f>
        <v>102600</v>
      </c>
      <c r="D4" s="42">
        <f>Sinteza!B27*20%</f>
        <v>68400</v>
      </c>
      <c r="E4" s="42">
        <f>SUM(B4:D4)</f>
        <v>342000</v>
      </c>
    </row>
    <row r="6" spans="1:10" ht="42.75" x14ac:dyDescent="0.45">
      <c r="A6" s="3" t="s">
        <v>95</v>
      </c>
      <c r="B6" s="3"/>
      <c r="C6" s="3"/>
      <c r="D6" s="3"/>
      <c r="E6" s="3"/>
      <c r="F6" s="3"/>
      <c r="G6" s="3"/>
      <c r="H6" s="3"/>
      <c r="I6" s="3"/>
      <c r="J6" s="3"/>
    </row>
    <row r="7" spans="1:10" ht="116.65" customHeight="1" x14ac:dyDescent="0.45">
      <c r="A7" s="100" t="s">
        <v>96</v>
      </c>
      <c r="B7" s="4"/>
      <c r="C7" s="4"/>
      <c r="D7" s="4"/>
      <c r="E7" s="4"/>
      <c r="F7" s="4"/>
      <c r="G7" s="4"/>
      <c r="H7" s="4"/>
      <c r="I7" s="4"/>
      <c r="J7" s="4"/>
    </row>
    <row r="8" spans="1:10" ht="57" x14ac:dyDescent="0.45">
      <c r="A8" s="41" t="s">
        <v>94</v>
      </c>
    </row>
  </sheetData>
  <pageMargins left="0.7" right="0.7" top="0.75" bottom="0.75" header="0.3" footer="0.3"/>
  <pageSetup paperSize="9" scale="77"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4</vt:i4>
      </vt:variant>
      <vt:variant>
        <vt:lpstr>Zone denumite</vt:lpstr>
      </vt:variant>
      <vt:variant>
        <vt:i4>4</vt:i4>
      </vt:variant>
    </vt:vector>
  </HeadingPairs>
  <TitlesOfParts>
    <vt:vector size="8" baseType="lpstr">
      <vt:lpstr>Buget Investitii</vt:lpstr>
      <vt:lpstr>Proiectii financiare</vt:lpstr>
      <vt:lpstr>Sinteza</vt:lpstr>
      <vt:lpstr>Transe finantare</vt:lpstr>
      <vt:lpstr>'Buget Investitii'!Imprimare_titluri</vt:lpstr>
      <vt:lpstr>'Buget Investitii'!Zona_de_imprimat</vt:lpstr>
      <vt:lpstr>'Proiectii financiare'!Zona_de_imprimat</vt:lpstr>
      <vt:lpstr>'Transe finantare'!Zona_de_imprimat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Florian Filat</dc:creator>
  <cp:lastModifiedBy>dan nita</cp:lastModifiedBy>
  <cp:lastPrinted>2025-05-22T09:22:19Z</cp:lastPrinted>
  <dcterms:created xsi:type="dcterms:W3CDTF">2018-03-27T12:49:53Z</dcterms:created>
  <dcterms:modified xsi:type="dcterms:W3CDTF">2025-05-22T09:22:36Z</dcterms:modified>
</cp:coreProperties>
</file>